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4D44104A-0D9B-4F8C-9385-8AA6EED16577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177" i="1" l="1"/>
  <c r="G172" i="1"/>
  <c r="G171" i="1"/>
  <c r="E180" i="1"/>
  <c r="E175" i="1"/>
  <c r="E169" i="1"/>
  <c r="G40" i="1"/>
  <c r="G105" i="1" l="1"/>
  <c r="G29" i="1"/>
  <c r="G28" i="1"/>
  <c r="G15" i="1" l="1"/>
  <c r="G14" i="1"/>
  <c r="G13" i="1"/>
  <c r="G10" i="1"/>
  <c r="G81" i="1"/>
  <c r="E92" i="1"/>
  <c r="G92" i="1" s="1"/>
  <c r="G90" i="1"/>
  <c r="G89" i="1"/>
  <c r="G88" i="1"/>
  <c r="G73" i="1"/>
  <c r="G63" i="1"/>
  <c r="G62" i="1"/>
  <c r="G61" i="1"/>
  <c r="G60" i="1"/>
  <c r="G58" i="1"/>
  <c r="E139" i="1" l="1"/>
  <c r="G139" i="1" s="1"/>
  <c r="G119" i="1"/>
  <c r="G42" i="1" l="1"/>
  <c r="G47" i="1"/>
  <c r="G45" i="1"/>
  <c r="G38" i="1"/>
  <c r="G23" i="1"/>
  <c r="G22" i="1"/>
  <c r="G26" i="1"/>
  <c r="G25" i="1"/>
  <c r="G24" i="1"/>
  <c r="G113" i="1"/>
  <c r="G114" i="1"/>
  <c r="E85" i="1"/>
  <c r="G85" i="1" s="1"/>
  <c r="E84" i="1"/>
  <c r="G84" i="1" s="1"/>
  <c r="E83" i="1"/>
  <c r="G83" i="1" s="1"/>
  <c r="G79" i="1"/>
  <c r="G78" i="1"/>
  <c r="G77" i="1"/>
  <c r="G49" i="1" l="1"/>
  <c r="F51" i="1" s="1"/>
  <c r="G51" i="1" s="1"/>
  <c r="G52" i="1" s="1"/>
  <c r="I51" i="3" s="1"/>
  <c r="G56" i="1" l="1"/>
  <c r="G136" i="1" l="1"/>
  <c r="G135" i="1"/>
  <c r="G134" i="1"/>
  <c r="G133" i="1"/>
  <c r="G132" i="1"/>
  <c r="G180" i="1" l="1"/>
  <c r="G175" i="1"/>
  <c r="G169" i="1" l="1"/>
  <c r="G182" i="1" s="1"/>
  <c r="I56" i="3" s="1"/>
  <c r="G96" i="1" l="1"/>
  <c r="G94" i="1"/>
  <c r="G98" i="1" s="1"/>
  <c r="G116" i="1"/>
  <c r="G108" i="1" l="1"/>
  <c r="E20" i="1"/>
  <c r="E18" i="1"/>
  <c r="G57" i="1"/>
  <c r="G20" i="1" l="1"/>
  <c r="G138" i="1" l="1"/>
  <c r="G131" i="1"/>
  <c r="G130" i="1"/>
  <c r="G129" i="1"/>
  <c r="G110" i="1"/>
  <c r="G141" i="1" l="1"/>
  <c r="F143" i="1" s="1"/>
  <c r="G143" i="1" s="1"/>
  <c r="G144" i="1" s="1"/>
  <c r="I55" i="3" s="1"/>
  <c r="G27" i="3"/>
  <c r="G59" i="1"/>
  <c r="G65" i="1" s="1"/>
  <c r="F67" i="1" s="1"/>
  <c r="G67" i="1" s="1"/>
  <c r="G18" i="1" l="1"/>
  <c r="G31" i="1" s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56" i="1" l="1"/>
  <c r="G149" i="1"/>
  <c r="G118" i="1" l="1"/>
  <c r="G121" i="1" s="1"/>
  <c r="F100" i="1" l="1"/>
  <c r="F33" i="1" l="1"/>
  <c r="G199" i="1"/>
  <c r="G189" i="1"/>
  <c r="G190" i="1"/>
  <c r="G191" i="1"/>
  <c r="G192" i="1"/>
  <c r="G193" i="1"/>
  <c r="G194" i="1"/>
  <c r="G195" i="1"/>
  <c r="G196" i="1"/>
  <c r="G197" i="1"/>
  <c r="G188" i="1"/>
  <c r="G187" i="1"/>
  <c r="G186" i="1"/>
  <c r="G185" i="1"/>
  <c r="G148" i="1"/>
  <c r="G147" i="1"/>
  <c r="G161" i="1" l="1"/>
  <c r="F123" i="1"/>
  <c r="G123" i="1" s="1"/>
  <c r="G5" i="1"/>
  <c r="G6" i="1" s="1"/>
  <c r="I49" i="3" s="1"/>
  <c r="G124" i="1" l="1"/>
  <c r="I54" i="3" s="1"/>
  <c r="F163" i="1"/>
  <c r="G163" i="1" s="1"/>
  <c r="G164" i="1" s="1"/>
  <c r="I57" i="3" s="1"/>
  <c r="I16" i="3"/>
  <c r="G68" i="1"/>
  <c r="I52" i="3" s="1"/>
  <c r="G100" i="1" l="1"/>
  <c r="G101" i="1" s="1"/>
  <c r="G33" i="1" l="1"/>
  <c r="G34" i="1" s="1"/>
  <c r="I53" i="3" l="1"/>
  <c r="G198" i="1"/>
  <c r="G201" i="1" s="1"/>
  <c r="I58" i="3" s="1"/>
  <c r="I50" i="3"/>
  <c r="I59" i="3" l="1"/>
  <c r="J51" i="3" s="1"/>
  <c r="I17" i="3"/>
  <c r="I21" i="3" s="1"/>
  <c r="G25" i="3" s="1"/>
  <c r="J54" i="3" l="1"/>
  <c r="J55" i="3"/>
  <c r="J58" i="3"/>
  <c r="J56" i="3"/>
  <c r="J57" i="3"/>
  <c r="J52" i="3"/>
  <c r="G26" i="3"/>
  <c r="G29" i="3" s="1"/>
  <c r="J49" i="3"/>
  <c r="J50" i="3"/>
  <c r="J53" i="3"/>
  <c r="J5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<sst xmlns="http://schemas.openxmlformats.org/spreadsheetml/2006/main" count="511" uniqueCount="340">
  <si>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</si>
  <si>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</si>
  <si>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</si>
  <si>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</si>
  <si>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</si>
  <si>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</si>
  <si>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</si>
  <si>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</si>
  <si>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</si>
  <si>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</si>
  <si>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</si>
  <si>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</si>
  <si>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</si>
  <si>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</si>
  <si>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</si>
  <si>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</si>
  <si>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</si>
  <si>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</si>
  <si>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</si>
  <si>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</si>
  <si>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</si>
  <si>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</si>
  <si>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</si>
  <si>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</si>
  <si>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</si>
  <si>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</si>
  <si>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</si>
  <si>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</si>
  <si>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</si>
  <si>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</si>
  <si>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</si>
  <si>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</si>
  <si>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</si>
  <si>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</si>
  <si>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</si>
  <si>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</si>
  <si>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</si>
  <si>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</si>
  <si>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</si>
  <si>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</si>
  <si>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</si>
  <si>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</si>
  <si>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</si>
  <si>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</si>
  <si>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</si>
  <si>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</si>
  <si>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</si>
  <si>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</si>
  <si>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</si>
  <si>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</si>
  <si>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</si>
  <si>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</si>
  <si>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</si>
  <si>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</si>
  <si>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3/4"</t>
  </si>
  <si>
    <t>G 1"</t>
  </si>
  <si>
    <t>G 1/2"</t>
  </si>
  <si>
    <t xml:space="preserve">Napouštěcí a vypouštěcí kulový kohout </t>
  </si>
  <si>
    <t>Stavební přípomoci celkem</t>
  </si>
  <si>
    <t>DN 32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</si>
  <si>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</si>
  <si>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</si>
  <si>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</si>
  <si>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</si>
  <si>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</si>
  <si>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</si>
  <si>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</si>
  <si>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</si>
  <si>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</si>
  <si>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</si>
  <si>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</si>
  <si>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</si>
  <si>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</si>
  <si>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</si>
  <si>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</si>
  <si>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</si>
  <si>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</si>
  <si>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</si>
  <si>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</si>
  <si>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</si>
  <si>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</si>
  <si>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</si>
  <si>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</si>
  <si>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</si>
  <si>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</si>
  <si>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</si>
  <si>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</si>
  <si>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</si>
  <si>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</si>
  <si>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</si>
  <si>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</si>
  <si>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</si>
  <si>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</si>
  <si>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</si>
  <si>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</si>
  <si>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</si>
  <si>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</si>
  <si>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</si>
  <si>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</si>
  <si>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</si>
  <si>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</si>
  <si>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</si>
  <si>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</si>
  <si>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</si>
  <si>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</si>
  <si>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</si>
  <si>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</si>
  <si>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</si>
  <si>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</si>
  <si>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</si>
  <si>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</si>
  <si>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</si>
  <si>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</si>
  <si>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</si>
  <si>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Potrubí z polypropylénu PN 16 polyfůzně svařované</t>
  </si>
  <si>
    <t xml:space="preserve">Trubní rozvody v objektech do 6 m </t>
  </si>
  <si>
    <t>722</t>
  </si>
  <si>
    <t>ZTI - Vodovod</t>
  </si>
  <si>
    <t>Doprava</t>
  </si>
  <si>
    <t>m2</t>
  </si>
  <si>
    <t>spoj lisováním</t>
  </si>
  <si>
    <t>Potrubí z trubek ocelových hladkých</t>
  </si>
  <si>
    <t>Zkoušky těsnosti potrubí - hladkých</t>
  </si>
  <si>
    <t>do 51/2,6</t>
  </si>
  <si>
    <t>Chladící zkoušky, po dohodě s investorem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</si>
  <si>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</si>
  <si>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</si>
  <si>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</si>
  <si>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</si>
  <si>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</si>
  <si>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</si>
  <si>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</si>
  <si>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</si>
  <si>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</si>
  <si>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</si>
  <si>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</si>
  <si>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</si>
  <si>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</si>
  <si>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 xml:space="preserve">Zdravotně technické instalace - Vodovod </t>
  </si>
  <si>
    <t>Zdravotně technické instalace - Vodovod</t>
  </si>
  <si>
    <t>798</t>
  </si>
  <si>
    <t>Ostatní dodávky</t>
  </si>
  <si>
    <t>998 73-2201</t>
  </si>
  <si>
    <t>bezešvých nízkotlakých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</si>
  <si>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</si>
  <si>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</si>
  <si>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</si>
  <si>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</si>
  <si>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</si>
  <si>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</si>
  <si>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</si>
  <si>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</si>
  <si>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</si>
  <si>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</si>
  <si>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</si>
  <si>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</si>
  <si>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</si>
  <si>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</si>
  <si>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</si>
  <si>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</si>
  <si>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</si>
  <si>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</si>
  <si>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</si>
  <si>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</si>
  <si>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</si>
  <si>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</si>
  <si>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</si>
  <si>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</si>
  <si>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</si>
  <si>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</si>
  <si>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</si>
  <si>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</si>
  <si>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</si>
  <si>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</si>
  <si>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713-3</t>
  </si>
  <si>
    <t>PC 713-4</t>
  </si>
  <si>
    <t>PC732-1</t>
  </si>
  <si>
    <t>PC732-2</t>
  </si>
  <si>
    <t>998 71-3201</t>
  </si>
  <si>
    <t>998 72-2201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</si>
  <si>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</si>
  <si>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</si>
  <si>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</si>
  <si>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</si>
  <si>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</si>
  <si>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</si>
  <si>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733 19-0217</t>
  </si>
  <si>
    <t>DN 15</t>
  </si>
  <si>
    <t>733 22-3302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</si>
  <si>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</si>
  <si>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</si>
  <si>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</si>
  <si>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</si>
  <si>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</si>
  <si>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</si>
  <si>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</si>
  <si>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</si>
  <si>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</si>
  <si>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</si>
  <si>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</si>
  <si>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</si>
  <si>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</si>
  <si>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</si>
  <si>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</si>
  <si>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</si>
  <si>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</si>
  <si>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</si>
  <si>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</si>
  <si>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</si>
  <si>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</si>
  <si>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</si>
  <si>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</si>
  <si>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</si>
  <si>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</si>
  <si>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</si>
  <si>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Ochrana potrubí trubicemi z PE lepením, tl. Do 20 mm</t>
  </si>
  <si>
    <t>Zkoušky, proplach a desinfekce</t>
  </si>
  <si>
    <t>zkoušky potrubí závitového</t>
  </si>
  <si>
    <t>722 29-0226</t>
  </si>
  <si>
    <t>do DN 50</t>
  </si>
  <si>
    <t>proplch a desinfekce potrubí</t>
  </si>
  <si>
    <t>722 29-0234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</si>
  <si>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</si>
  <si>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>potrubí jednovrstvá</t>
  </si>
  <si>
    <t>D do 50 mm</t>
  </si>
  <si>
    <t>713 46-3211</t>
  </si>
  <si>
    <t>ohybů jednovrstvá</t>
  </si>
  <si>
    <t>713 46-3215</t>
  </si>
  <si>
    <t>34/30</t>
  </si>
  <si>
    <t>42/30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</si>
  <si>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</si>
  <si>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</si>
  <si>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</si>
  <si>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</si>
  <si>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</si>
  <si>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</si>
  <si>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</si>
  <si>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</si>
  <si>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</si>
  <si>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</si>
  <si>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</si>
  <si>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</si>
  <si>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</si>
  <si>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</si>
  <si>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</si>
  <si>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</si>
  <si>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PC735-2</t>
  </si>
  <si>
    <t>PC735-4</t>
  </si>
  <si>
    <t>PC735-5</t>
  </si>
  <si>
    <t>PC735-6</t>
  </si>
  <si>
    <t>K12/50160</t>
  </si>
  <si>
    <t xml:space="preserve">Montáž izolace potrubí a ohybů potrubními pouzdry, s Al folií s přesahem, přelepením Al páskou </t>
  </si>
  <si>
    <t>Radiátorové regulační šroubení přímé s vypouštěním</t>
  </si>
  <si>
    <t>G 1/2''</t>
  </si>
  <si>
    <t>Otopná tělesa v objektech do 6 m</t>
  </si>
  <si>
    <t>Demontáž potrubí</t>
  </si>
  <si>
    <t>PC733-01</t>
  </si>
  <si>
    <t>potrubí, konzol, podpěr</t>
  </si>
  <si>
    <t>Opravy potrubí</t>
  </si>
  <si>
    <t>PC733-02</t>
  </si>
  <si>
    <t>vysazení odboček, zaslepení, propojení potrubí</t>
  </si>
  <si>
    <t>Krycí nátěr - dvojnásobný</t>
  </si>
  <si>
    <t>783 61-7603</t>
  </si>
  <si>
    <t>syntetický - samozákladající</t>
  </si>
  <si>
    <t>734 26-1717</t>
  </si>
  <si>
    <t>734 22-3304</t>
  </si>
  <si>
    <t>K22/50120</t>
  </si>
  <si>
    <t>K22/50140</t>
  </si>
  <si>
    <t>07</t>
  </si>
  <si>
    <t>Pavilon č. 7</t>
  </si>
  <si>
    <t>K12/90100</t>
  </si>
  <si>
    <t>K22/90060</t>
  </si>
  <si>
    <t>DN 20, Qmax = 375 l/h</t>
  </si>
  <si>
    <t>733 12-2207</t>
  </si>
  <si>
    <t>DN 40</t>
  </si>
  <si>
    <t>PC733-2</t>
  </si>
  <si>
    <t>DN 80</t>
  </si>
  <si>
    <t>PC733-3</t>
  </si>
  <si>
    <t>DN100</t>
  </si>
  <si>
    <t>733 19-0225</t>
  </si>
  <si>
    <t>do 89/5</t>
  </si>
  <si>
    <t>733 19-0232</t>
  </si>
  <si>
    <t>do 133/5</t>
  </si>
  <si>
    <t>734 26-1234</t>
  </si>
  <si>
    <t>PC 713-7</t>
  </si>
  <si>
    <t>89/70</t>
  </si>
  <si>
    <t>108/80</t>
  </si>
  <si>
    <t>PC 713-1</t>
  </si>
  <si>
    <t>21/25</t>
  </si>
  <si>
    <t>D 50x6,9</t>
  </si>
  <si>
    <t>722 17-4006</t>
  </si>
  <si>
    <t>Potrubí z polypropylénu PN 20 polyfůzně svařované</t>
  </si>
  <si>
    <t>722 18-1243</t>
  </si>
  <si>
    <t>DN do 63</t>
  </si>
  <si>
    <t>PC 734-1</t>
  </si>
  <si>
    <t>Demontáž armatur</t>
  </si>
  <si>
    <t>735 49-4811</t>
  </si>
  <si>
    <t>vypuštění vody z otopných soustav</t>
  </si>
  <si>
    <t>Regulační uzel s pevným zkratem</t>
  </si>
  <si>
    <t>PC732-3</t>
  </si>
  <si>
    <t>Elektromechanický ovládací pohon 24 V, 0-10 V</t>
  </si>
  <si>
    <t>PC732-4</t>
  </si>
  <si>
    <t>PC732-5</t>
  </si>
  <si>
    <t>Čerpadlo, řízené otáčky 26 m3/h; 10 m; 1,5 kW;           3x220-240D/380-415Y V; 5,45/3,15 A; 42,7 kg</t>
  </si>
  <si>
    <t>Externí frekvenční měnič 1,5 kW</t>
  </si>
  <si>
    <t>Čidlo diferenčního tlaku</t>
  </si>
  <si>
    <t>Montáž čerpadla</t>
  </si>
  <si>
    <t>PC732-6</t>
  </si>
  <si>
    <t>PC732-7</t>
  </si>
  <si>
    <t>PC732-8</t>
  </si>
  <si>
    <t>733 12-1128</t>
  </si>
  <si>
    <t>108/4</t>
  </si>
  <si>
    <t>zhotovení přechodů kováním</t>
  </si>
  <si>
    <t>733 12-4122</t>
  </si>
  <si>
    <t>80/65</t>
  </si>
  <si>
    <t xml:space="preserve">Montáž izolace těles do konstrukcí z pozik plechu cpaná </t>
  </si>
  <si>
    <t>713 35-1111</t>
  </si>
  <si>
    <t>ploch rovných</t>
  </si>
  <si>
    <t>Montáž izolace těles - doplňky</t>
  </si>
  <si>
    <t>oplechování pevné</t>
  </si>
  <si>
    <t>713 39-1111</t>
  </si>
  <si>
    <t>dilatace - plechem</t>
  </si>
  <si>
    <t>úhlopříčné prolomení</t>
  </si>
  <si>
    <t>lamelový pás ze skelné vlny</t>
  </si>
  <si>
    <t>50 mm</t>
  </si>
  <si>
    <t>Plech Al 99,5  0,80x1000x2000 mm</t>
  </si>
  <si>
    <t>Přírubové spoje</t>
  </si>
  <si>
    <t>734 17-3216</t>
  </si>
  <si>
    <t>DN 65</t>
  </si>
  <si>
    <t>722 17-4003</t>
  </si>
  <si>
    <t>D 63x8,6</t>
  </si>
  <si>
    <t>PC 713-2</t>
  </si>
  <si>
    <t>PC 713-5</t>
  </si>
  <si>
    <t>PC 713-6</t>
  </si>
  <si>
    <t>Příprava podkladu - potrubí do DN 100</t>
  </si>
  <si>
    <t>783 60-1729</t>
  </si>
  <si>
    <t>odrezivění</t>
  </si>
  <si>
    <t>783 60-1733</t>
  </si>
  <si>
    <t>potrubí do DN 100</t>
  </si>
  <si>
    <t>783 61-4561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</si>
</sst>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29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400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44" fontId="2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1" fontId="2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1" fillId="0" borderId="0" xfId="0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left"/>
    </xf>
    <xf numFmtId="1" fontId="2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4" fillId="0" borderId="0" xfId="0" applyFont="1" applyBorder="1" applyAlignment="1">
      <alignment horizontal="center"/>
    </xf>
    <xf numFmtId="0" fontId="20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/>
    </xf>
    <xf numFmtId="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0" fontId="23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4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vertical="top" wrapText="1"/>
    </xf>
    <xf numFmtId="1" fontId="2" fillId="0" borderId="0" xfId="1" applyNumberFormat="1" applyFont="1" applyBorder="1" applyAlignment="1">
      <alignment horizontal="right"/>
    </xf>
    <xf numFmtId="4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/>
    <xf numFmtId="4" fontId="2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/>
    </xf>
    <xf numFmtId="4" fontId="21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/>
    <xf numFmtId="0" fontId="20" fillId="0" borderId="0" xfId="0" applyFont="1" applyFill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164" fontId="20" fillId="0" borderId="0" xfId="0" applyNumberFormat="1" applyFont="1" applyBorder="1" applyAlignment="1"/>
    <xf numFmtId="0" fontId="22" fillId="0" borderId="0" xfId="0" applyFont="1" applyBorder="1"/>
    <xf numFmtId="0" fontId="2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/>
    </xf>
    <xf numFmtId="0" fontId="23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center"/>
    </xf>
    <xf numFmtId="1" fontId="0" fillId="0" borderId="0" xfId="0" applyNumberFormat="1" applyBorder="1"/>
    <xf numFmtId="1" fontId="2" fillId="0" borderId="0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Border="1"/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164" fontId="20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 applyAlignment="1">
      <alignment horizontal="center"/>
    </xf>
    <xf numFmtId="0" fontId="20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/>
    </xf>
    <xf numFmtId="4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Border="1"/>
    <xf numFmtId="49" fontId="20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4" fontId="2" fillId="0" borderId="0" xfId="0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382" t="s">
        <v>61</v>
      </c>
      <c r="C1" s="383"/>
      <c r="D1" s="383"/>
      <c r="E1" s="383"/>
      <c r="F1" s="383"/>
      <c r="G1" s="383"/>
      <c r="H1" s="383"/>
      <c r="I1" s="383"/>
      <c r="J1" s="384"/>
    </row>
    <row r="2" spans="1:15" ht="36" customHeight="1" x14ac:dyDescent="0.2">
      <c r="A2" s="3"/>
      <c r="B2" s="137" t="s">
        <v>62</v>
      </c>
      <c r="C2" s="135"/>
      <c r="D2" s="136"/>
      <c r="E2" s="385" t="s">
        <v>231</v>
      </c>
      <c r="F2" s="386"/>
      <c r="G2" s="386"/>
      <c r="H2" s="386"/>
      <c r="I2" s="386"/>
      <c r="J2" s="387"/>
      <c r="O2" s="5"/>
    </row>
    <row r="3" spans="1:15" ht="27" customHeight="1" x14ac:dyDescent="0.2">
      <c r="A3" s="3"/>
      <c r="B3" s="6" t="s">
        <v>64</v>
      </c>
      <c r="C3" s="4"/>
      <c r="D3" s="7" t="s">
        <v>232</v>
      </c>
      <c r="E3" s="388" t="s">
        <v>233</v>
      </c>
      <c r="F3" s="389"/>
      <c r="G3" s="389"/>
      <c r="H3" s="389"/>
      <c r="I3" s="389"/>
      <c r="J3" s="390"/>
    </row>
    <row r="4" spans="1:15" ht="23.25" customHeight="1" x14ac:dyDescent="0.2">
      <c r="A4" s="8">
        <v>126</v>
      </c>
      <c r="B4" s="9" t="s">
        <v>66</v>
      </c>
      <c r="C4" s="10"/>
      <c r="D4" s="11" t="s">
        <v>268</v>
      </c>
      <c r="E4" s="391" t="s">
        <v>269</v>
      </c>
      <c r="F4" s="392"/>
      <c r="G4" s="392"/>
      <c r="H4" s="392"/>
      <c r="I4" s="392"/>
      <c r="J4" s="393"/>
    </row>
    <row r="5" spans="1:15" ht="24" customHeight="1" x14ac:dyDescent="0.2">
      <c r="A5" s="3"/>
      <c r="B5" s="12" t="s">
        <v>51</v>
      </c>
      <c r="C5" s="13"/>
      <c r="D5" s="14" t="s">
        <v>234</v>
      </c>
      <c r="E5" s="15"/>
      <c r="F5" s="15"/>
      <c r="G5" s="15"/>
      <c r="H5" s="16" t="s">
        <v>69</v>
      </c>
      <c r="I5" s="14" t="s">
        <v>238</v>
      </c>
      <c r="J5" s="17"/>
    </row>
    <row r="6" spans="1:15" ht="15.75" customHeight="1" x14ac:dyDescent="0.2">
      <c r="A6" s="3"/>
      <c r="B6" s="18"/>
      <c r="C6" s="15"/>
      <c r="D6" s="14" t="s">
        <v>235</v>
      </c>
      <c r="E6" s="15"/>
      <c r="F6" s="15"/>
      <c r="G6" s="15"/>
      <c r="H6" s="16" t="s">
        <v>70</v>
      </c>
      <c r="I6" s="14" t="s">
        <v>239</v>
      </c>
      <c r="J6" s="17"/>
    </row>
    <row r="7" spans="1:15" ht="15.75" customHeight="1" x14ac:dyDescent="0.2">
      <c r="A7" s="3"/>
      <c r="B7" s="19"/>
      <c r="C7" s="20" t="s">
        <v>236</v>
      </c>
      <c r="D7" s="21" t="s">
        <v>237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94" t="s">
        <v>72</v>
      </c>
      <c r="E11" s="394"/>
      <c r="F11" s="394"/>
      <c r="G11" s="394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81" t="s">
        <v>127</v>
      </c>
      <c r="E12" s="381"/>
      <c r="F12" s="381"/>
      <c r="G12" s="381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126</v>
      </c>
      <c r="D13" s="377" t="s">
        <v>77</v>
      </c>
      <c r="E13" s="377"/>
      <c r="F13" s="377"/>
      <c r="G13" s="377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378"/>
      <c r="F15" s="378"/>
      <c r="G15" s="379"/>
      <c r="H15" s="379"/>
      <c r="I15" s="379" t="s">
        <v>81</v>
      </c>
      <c r="J15" s="380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374"/>
      <c r="F16" s="375"/>
      <c r="G16" s="374"/>
      <c r="H16" s="375"/>
      <c r="I16" s="374">
        <f>I49</f>
        <v>0</v>
      </c>
      <c r="J16" s="376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374"/>
      <c r="F17" s="375"/>
      <c r="G17" s="374"/>
      <c r="H17" s="375"/>
      <c r="I17" s="374">
        <f>SUMIF(F50:F58,A17,I50:I58)</f>
        <v>0</v>
      </c>
      <c r="J17" s="376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374"/>
      <c r="F18" s="375"/>
      <c r="G18" s="374"/>
      <c r="H18" s="375"/>
      <c r="I18" s="374">
        <f>SUMIF(F50:F57,A18,I50:I57)</f>
        <v>0</v>
      </c>
      <c r="J18" s="376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374"/>
      <c r="F19" s="375"/>
      <c r="G19" s="374"/>
      <c r="H19" s="375"/>
      <c r="I19" s="374">
        <f>SUMIF(F50:F57,A19,I50:I57)</f>
        <v>0</v>
      </c>
      <c r="J19" s="376"/>
    </row>
    <row r="20" spans="1:10" ht="23.25" customHeight="1" x14ac:dyDescent="0.2">
      <c r="A20" s="41" t="s">
        <v>87</v>
      </c>
      <c r="B20" s="42" t="s">
        <v>52</v>
      </c>
      <c r="C20" s="43"/>
      <c r="D20" s="44"/>
      <c r="E20" s="374"/>
      <c r="F20" s="375"/>
      <c r="G20" s="374"/>
      <c r="H20" s="375"/>
      <c r="I20" s="374">
        <f>SUMIF(F50:F57,A20,I50:I57)</f>
        <v>0</v>
      </c>
      <c r="J20" s="376"/>
    </row>
    <row r="21" spans="1:10" ht="23.25" customHeight="1" x14ac:dyDescent="0.2">
      <c r="A21" s="3"/>
      <c r="B21" s="45" t="s">
        <v>81</v>
      </c>
      <c r="C21" s="46"/>
      <c r="D21" s="47"/>
      <c r="E21" s="361"/>
      <c r="F21" s="362"/>
      <c r="G21" s="361"/>
      <c r="H21" s="362"/>
      <c r="I21" s="361">
        <f>SUM(I16:J20)</f>
        <v>0</v>
      </c>
      <c r="J21" s="363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34</v>
      </c>
      <c r="G23" s="364">
        <v>0</v>
      </c>
      <c r="H23" s="365"/>
      <c r="I23" s="365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34</v>
      </c>
      <c r="G24" s="366">
        <f>ZakladDPHSni*SazbaDPH1/100</f>
        <v>0</v>
      </c>
      <c r="H24" s="367"/>
      <c r="I24" s="367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34</v>
      </c>
      <c r="G25" s="364">
        <f>I21</f>
        <v>0</v>
      </c>
      <c r="H25" s="365"/>
      <c r="I25" s="365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34</v>
      </c>
      <c r="G26" s="368">
        <f>ZakladDPHZakl*SazbaDPH2/100</f>
        <v>0</v>
      </c>
      <c r="H26" s="369"/>
      <c r="I26" s="369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370">
        <f>0</f>
        <v>0</v>
      </c>
      <c r="H27" s="370"/>
      <c r="I27" s="370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71" t="e">
        <f>ZakladDPHSniVypocet+ZakladDPHZaklVypocet</f>
        <v>#REF!</v>
      </c>
      <c r="H28" s="372"/>
      <c r="I28" s="372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71">
        <f>ZakladDPHSni+DPHSni+ZakladDPHZakl+DPHZakl+Zaokrouhleni</f>
        <v>0</v>
      </c>
      <c r="H29" s="371"/>
      <c r="I29" s="371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73" t="s">
        <v>99</v>
      </c>
      <c r="E35" s="373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356"/>
      <c r="D39" s="357"/>
      <c r="E39" s="357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354" t="s">
        <v>63</v>
      </c>
      <c r="D40" s="355"/>
      <c r="E40" s="355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356" t="s">
        <v>68</v>
      </c>
      <c r="D41" s="357"/>
      <c r="E41" s="357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358" t="s">
        <v>105</v>
      </c>
      <c r="C42" s="359"/>
      <c r="D42" s="359"/>
      <c r="E42" s="360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49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34</v>
      </c>
    </row>
    <row r="49" spans="1:10" ht="16.5" customHeight="1" x14ac:dyDescent="0.2">
      <c r="A49" s="113"/>
      <c r="B49" s="131">
        <v>95</v>
      </c>
      <c r="C49" s="342" t="s">
        <v>33</v>
      </c>
      <c r="D49" s="343"/>
      <c r="E49" s="343"/>
      <c r="F49" s="132" t="s">
        <v>82</v>
      </c>
      <c r="G49" s="132"/>
      <c r="H49" s="132"/>
      <c r="I49" s="133">
        <f>'ROZPOČET - ZADÁNÍ'!G6</f>
        <v>0</v>
      </c>
      <c r="J49" s="121" t="str">
        <f>IF(I59=0,"",I49/I59*100)</f>
        <v/>
      </c>
    </row>
    <row r="50" spans="1:10" ht="16.5" customHeight="1" x14ac:dyDescent="0.2">
      <c r="A50" s="117"/>
      <c r="B50" s="118" t="s">
        <v>108</v>
      </c>
      <c r="C50" s="342" t="s">
        <v>4</v>
      </c>
      <c r="D50" s="343"/>
      <c r="E50" s="343"/>
      <c r="F50" s="119" t="s">
        <v>83</v>
      </c>
      <c r="G50" s="120"/>
      <c r="H50" s="120"/>
      <c r="I50" s="120">
        <f>'ROZPOČET - ZADÁNÍ'!G34</f>
        <v>0</v>
      </c>
      <c r="J50" s="121" t="str">
        <f>IF(I59=0,"",I50/I59*100)</f>
        <v/>
      </c>
    </row>
    <row r="51" spans="1:10" s="302" customFormat="1" ht="16.5" customHeight="1" x14ac:dyDescent="0.2">
      <c r="A51" s="304"/>
      <c r="B51" s="305" t="s">
        <v>116</v>
      </c>
      <c r="C51" s="350" t="s">
        <v>117</v>
      </c>
      <c r="D51" s="351"/>
      <c r="E51" s="352"/>
      <c r="F51" s="306" t="s">
        <v>83</v>
      </c>
      <c r="G51" s="307"/>
      <c r="H51" s="307"/>
      <c r="I51" s="307">
        <f>'ROZPOČET - ZADÁNÍ'!G52</f>
        <v>0</v>
      </c>
      <c r="J51" s="308" t="str">
        <f>IF(I59=0,"",I51/I59*100)</f>
        <v/>
      </c>
    </row>
    <row r="52" spans="1:10" ht="16.5" customHeight="1" x14ac:dyDescent="0.2">
      <c r="A52" s="117"/>
      <c r="B52" s="118" t="s">
        <v>112</v>
      </c>
      <c r="C52" s="344" t="s">
        <v>5</v>
      </c>
      <c r="D52" s="345"/>
      <c r="E52" s="346"/>
      <c r="F52" s="119" t="s">
        <v>83</v>
      </c>
      <c r="G52" s="120"/>
      <c r="H52" s="120"/>
      <c r="I52" s="120">
        <f>'ROZPOČET - ZADÁNÍ'!G68</f>
        <v>0</v>
      </c>
      <c r="J52" s="121" t="str">
        <f>IF(I59=0,"",I52/I59*100)</f>
        <v/>
      </c>
    </row>
    <row r="53" spans="1:10" ht="16.5" customHeight="1" x14ac:dyDescent="0.2">
      <c r="A53" s="117"/>
      <c r="B53" s="118" t="s">
        <v>109</v>
      </c>
      <c r="C53" s="342" t="s">
        <v>110</v>
      </c>
      <c r="D53" s="343"/>
      <c r="E53" s="343"/>
      <c r="F53" s="119" t="s">
        <v>83</v>
      </c>
      <c r="G53" s="120"/>
      <c r="H53" s="120"/>
      <c r="I53" s="120">
        <f>'ROZPOČET - ZADÁNÍ'!G101</f>
        <v>0</v>
      </c>
      <c r="J53" s="121" t="str">
        <f>IF(I59=0,"",I53/I59*100)</f>
        <v/>
      </c>
    </row>
    <row r="54" spans="1:10" ht="15.75" customHeight="1" x14ac:dyDescent="0.2">
      <c r="A54" s="117"/>
      <c r="B54" s="118" t="s">
        <v>111</v>
      </c>
      <c r="C54" s="342" t="s">
        <v>3</v>
      </c>
      <c r="D54" s="343"/>
      <c r="E54" s="343"/>
      <c r="F54" s="119" t="s">
        <v>83</v>
      </c>
      <c r="G54" s="120"/>
      <c r="H54" s="120"/>
      <c r="I54" s="120">
        <f>'ROZPOČET - ZADÁNÍ'!G124</f>
        <v>0</v>
      </c>
      <c r="J54" s="121" t="str">
        <f>IF(I59=0,"",I54/I59*100)</f>
        <v/>
      </c>
    </row>
    <row r="55" spans="1:10" ht="15.75" customHeight="1" x14ac:dyDescent="0.2">
      <c r="A55" s="117"/>
      <c r="B55" s="241" t="s">
        <v>200</v>
      </c>
      <c r="C55" s="350" t="s">
        <v>201</v>
      </c>
      <c r="D55" s="351"/>
      <c r="E55" s="352"/>
      <c r="F55" s="119" t="s">
        <v>83</v>
      </c>
      <c r="G55" s="120"/>
      <c r="H55" s="120"/>
      <c r="I55" s="120">
        <f>'ROZPOČET - ZADÁNÍ'!G144</f>
        <v>0</v>
      </c>
      <c r="J55" s="121" t="str">
        <f>IF(I59=0,"",I55/I59*100)</f>
        <v/>
      </c>
    </row>
    <row r="56" spans="1:10" ht="15.75" customHeight="1" x14ac:dyDescent="0.2">
      <c r="A56" s="117"/>
      <c r="B56" s="138" t="s">
        <v>131</v>
      </c>
      <c r="C56" s="342" t="s">
        <v>132</v>
      </c>
      <c r="D56" s="343"/>
      <c r="E56" s="353"/>
      <c r="F56" s="119" t="s">
        <v>83</v>
      </c>
      <c r="G56" s="120"/>
      <c r="H56" s="120"/>
      <c r="I56" s="247">
        <f>'ROZPOČET - ZADÁNÍ'!G182</f>
        <v>0</v>
      </c>
      <c r="J56" s="121" t="str">
        <f>IF(I59=0,"",I56/I59*100)</f>
        <v/>
      </c>
    </row>
    <row r="57" spans="1:10" ht="16.5" customHeight="1" x14ac:dyDescent="0.2">
      <c r="A57" s="117"/>
      <c r="B57" s="118" t="s">
        <v>113</v>
      </c>
      <c r="C57" s="342" t="s">
        <v>6</v>
      </c>
      <c r="D57" s="343"/>
      <c r="E57" s="343"/>
      <c r="F57" s="119" t="s">
        <v>83</v>
      </c>
      <c r="G57" s="120"/>
      <c r="H57" s="120"/>
      <c r="I57" s="120">
        <f>'ROZPOČET - ZADÁNÍ'!G164</f>
        <v>0</v>
      </c>
      <c r="J57" s="121" t="str">
        <f>IF(I59=0,"",I57/I59*100)</f>
        <v/>
      </c>
    </row>
    <row r="58" spans="1:10" ht="16.5" customHeight="1" x14ac:dyDescent="0.2">
      <c r="A58" s="117"/>
      <c r="B58" s="118"/>
      <c r="C58" s="347" t="s">
        <v>19</v>
      </c>
      <c r="D58" s="348"/>
      <c r="E58" s="349"/>
      <c r="F58" s="119" t="s">
        <v>83</v>
      </c>
      <c r="G58" s="120"/>
      <c r="H58" s="120"/>
      <c r="I58" s="120">
        <f>'ROZPOČET - ZADÁNÍ'!G201</f>
        <v>0</v>
      </c>
      <c r="J58" s="121" t="str">
        <f>IF(I58=0,"",I58/I59*100)</f>
        <v/>
      </c>
    </row>
    <row r="59" spans="1:10" ht="17.25" customHeight="1" x14ac:dyDescent="0.2">
      <c r="A59" s="122"/>
      <c r="B59" s="123" t="s">
        <v>47</v>
      </c>
      <c r="C59" s="123"/>
      <c r="D59" s="124"/>
      <c r="E59" s="124"/>
      <c r="F59" s="125"/>
      <c r="G59" s="126"/>
      <c r="H59" s="126"/>
      <c r="I59" s="126">
        <f>SUM(I49:I58)</f>
        <v>0</v>
      </c>
      <c r="J59" s="127">
        <f>SUM(J49:J58)</f>
        <v>0</v>
      </c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  <row r="62" spans="1:10" x14ac:dyDescent="0.2">
      <c r="F62" s="128"/>
      <c r="G62" s="129"/>
      <c r="H62" s="128"/>
      <c r="I62" s="129"/>
      <c r="J62" s="130"/>
    </row>
  </sheetData>
  <mergeCells count="50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3:E53"/>
    <mergeCell ref="C57:E57"/>
    <mergeCell ref="C49:E49"/>
    <mergeCell ref="C52:E52"/>
    <mergeCell ref="C58:E58"/>
    <mergeCell ref="C54:E54"/>
    <mergeCell ref="C51:E51"/>
    <mergeCell ref="C56:E56"/>
    <mergeCell ref="C55:E55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2"/>
  <sheetViews>
    <sheetView tabSelected="1" topLeftCell="A178" zoomScaleNormal="85" zoomScalePageLayoutView="85" workbookViewId="0">
      <selection activeCell="F185" sqref="F185:F199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1" customWidth="1"/>
    <col min="6" max="6" width="11.140625" style="191" customWidth="1"/>
    <col min="7" max="7" width="14.28515625" style="191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137</v>
      </c>
      <c r="C1" s="238" t="s">
        <v>45</v>
      </c>
      <c r="D1" s="238" t="s">
        <v>46</v>
      </c>
      <c r="E1" s="238" t="s">
        <v>48</v>
      </c>
      <c r="F1" s="238" t="s">
        <v>133</v>
      </c>
      <c r="G1" s="238" t="s">
        <v>134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2" t="s">
        <v>135</v>
      </c>
      <c r="B4" s="197">
        <v>95</v>
      </c>
      <c r="C4" s="198" t="s">
        <v>36</v>
      </c>
      <c r="D4" s="199"/>
      <c r="E4" s="200"/>
      <c r="F4" s="200"/>
      <c r="G4" s="201"/>
      <c r="H4" s="152"/>
    </row>
    <row r="5" spans="1:8" ht="183" customHeight="1" x14ac:dyDescent="0.2">
      <c r="A5" s="189">
        <v>1</v>
      </c>
      <c r="B5" s="196"/>
      <c r="C5" s="154" t="s">
        <v>222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1" t="s">
        <v>136</v>
      </c>
      <c r="C6" s="212" t="s">
        <v>58</v>
      </c>
      <c r="D6" s="209"/>
      <c r="E6" s="200"/>
      <c r="F6" s="210"/>
      <c r="G6" s="201">
        <f>G5</f>
        <v>0</v>
      </c>
    </row>
    <row r="7" spans="1:8" x14ac:dyDescent="0.2">
      <c r="A7" s="82"/>
      <c r="B7" s="195"/>
      <c r="C7" s="140"/>
      <c r="D7" s="141"/>
      <c r="E7" s="142"/>
      <c r="F7" s="143"/>
      <c r="G7" s="144"/>
      <c r="H7" s="139"/>
    </row>
    <row r="8" spans="1:8" s="208" customFormat="1" ht="15" x14ac:dyDescent="0.25">
      <c r="A8" s="202" t="s">
        <v>135</v>
      </c>
      <c r="B8" s="197">
        <v>713</v>
      </c>
      <c r="C8" s="332" t="s">
        <v>38</v>
      </c>
      <c r="D8" s="204"/>
      <c r="E8" s="205"/>
      <c r="F8" s="206"/>
      <c r="G8" s="207"/>
      <c r="H8" s="203"/>
    </row>
    <row r="9" spans="1:8" s="208" customFormat="1" ht="26.25" x14ac:dyDescent="0.25">
      <c r="A9" s="327"/>
      <c r="B9" s="195"/>
      <c r="C9" s="166" t="s">
        <v>315</v>
      </c>
      <c r="D9" s="312"/>
      <c r="E9" s="313"/>
      <c r="F9" s="162"/>
      <c r="G9" s="163"/>
      <c r="H9" s="203"/>
    </row>
    <row r="10" spans="1:8" s="208" customFormat="1" ht="15" x14ac:dyDescent="0.25">
      <c r="A10" s="327">
        <v>2</v>
      </c>
      <c r="B10" s="195" t="s">
        <v>316</v>
      </c>
      <c r="C10" s="309" t="s">
        <v>317</v>
      </c>
      <c r="D10" s="312" t="s">
        <v>119</v>
      </c>
      <c r="E10" s="313">
        <v>3.25</v>
      </c>
      <c r="F10" s="314"/>
      <c r="G10" s="315">
        <f>F10*E10</f>
        <v>0</v>
      </c>
      <c r="H10" s="203"/>
    </row>
    <row r="11" spans="1:8" s="208" customFormat="1" ht="15" x14ac:dyDescent="0.25">
      <c r="A11" s="327"/>
      <c r="B11" s="195"/>
      <c r="C11" s="166" t="s">
        <v>318</v>
      </c>
      <c r="D11" s="312"/>
      <c r="E11" s="313"/>
      <c r="F11" s="162"/>
      <c r="G11" s="163"/>
      <c r="H11" s="203"/>
    </row>
    <row r="12" spans="1:8" s="208" customFormat="1" ht="15" x14ac:dyDescent="0.25">
      <c r="A12" s="327"/>
      <c r="B12" s="195"/>
      <c r="C12" s="309" t="s">
        <v>319</v>
      </c>
      <c r="D12" s="312"/>
      <c r="E12" s="313"/>
      <c r="F12" s="162"/>
      <c r="G12" s="163"/>
      <c r="H12" s="203"/>
    </row>
    <row r="13" spans="1:8" s="208" customFormat="1" ht="15" x14ac:dyDescent="0.25">
      <c r="A13" s="327">
        <v>3</v>
      </c>
      <c r="B13" s="195" t="s">
        <v>320</v>
      </c>
      <c r="C13" s="309" t="s">
        <v>317</v>
      </c>
      <c r="D13" s="312" t="s">
        <v>119</v>
      </c>
      <c r="E13" s="313">
        <v>3.25</v>
      </c>
      <c r="F13" s="314"/>
      <c r="G13" s="315">
        <f>F13*E13</f>
        <v>0</v>
      </c>
      <c r="H13" s="203"/>
    </row>
    <row r="14" spans="1:8" s="208" customFormat="1" ht="15" x14ac:dyDescent="0.25">
      <c r="A14" s="327">
        <v>4</v>
      </c>
      <c r="B14" s="195" t="s">
        <v>320</v>
      </c>
      <c r="C14" s="309" t="s">
        <v>321</v>
      </c>
      <c r="D14" s="312" t="s">
        <v>53</v>
      </c>
      <c r="E14" s="313">
        <v>1.2</v>
      </c>
      <c r="F14" s="314"/>
      <c r="G14" s="315">
        <f>F14*E14</f>
        <v>0</v>
      </c>
      <c r="H14" s="203"/>
    </row>
    <row r="15" spans="1:8" s="208" customFormat="1" ht="15" x14ac:dyDescent="0.25">
      <c r="A15" s="327">
        <v>5</v>
      </c>
      <c r="B15" s="195" t="s">
        <v>320</v>
      </c>
      <c r="C15" s="309" t="s">
        <v>322</v>
      </c>
      <c r="D15" s="312" t="s">
        <v>119</v>
      </c>
      <c r="E15" s="313">
        <v>3.25</v>
      </c>
      <c r="F15" s="314"/>
      <c r="G15" s="315">
        <f>F15*E15</f>
        <v>0</v>
      </c>
      <c r="H15" s="203"/>
    </row>
    <row r="16" spans="1:8" ht="27" customHeight="1" x14ac:dyDescent="0.2">
      <c r="A16" s="189"/>
      <c r="B16" s="195"/>
      <c r="C16" s="166" t="s">
        <v>251</v>
      </c>
      <c r="D16" s="160"/>
      <c r="E16" s="161"/>
      <c r="F16" s="162"/>
      <c r="G16" s="163"/>
      <c r="H16" s="139"/>
    </row>
    <row r="17" spans="1:8" x14ac:dyDescent="0.2">
      <c r="A17" s="189"/>
      <c r="B17" s="195"/>
      <c r="C17" s="166" t="s">
        <v>223</v>
      </c>
      <c r="D17" s="160"/>
      <c r="E17" s="161"/>
      <c r="F17" s="162"/>
      <c r="G17" s="163"/>
      <c r="H17" s="139"/>
    </row>
    <row r="18" spans="1:8" x14ac:dyDescent="0.2">
      <c r="A18" s="189">
        <v>6</v>
      </c>
      <c r="B18" s="195" t="s">
        <v>225</v>
      </c>
      <c r="C18" s="139" t="s">
        <v>224</v>
      </c>
      <c r="D18" s="160" t="s">
        <v>53</v>
      </c>
      <c r="E18" s="161">
        <f>SUM(E24:E24)*0.9</f>
        <v>42.300000000000004</v>
      </c>
      <c r="F18" s="164"/>
      <c r="G18" s="165">
        <f>F18*E18</f>
        <v>0</v>
      </c>
      <c r="H18" s="139"/>
    </row>
    <row r="19" spans="1:8" x14ac:dyDescent="0.2">
      <c r="A19" s="189"/>
      <c r="B19" s="195"/>
      <c r="C19" s="139" t="s">
        <v>226</v>
      </c>
      <c r="D19" s="160"/>
      <c r="E19" s="161"/>
      <c r="F19" s="162"/>
      <c r="G19" s="163"/>
      <c r="H19" s="139"/>
    </row>
    <row r="20" spans="1:8" x14ac:dyDescent="0.2">
      <c r="A20" s="189">
        <v>7</v>
      </c>
      <c r="B20" s="195" t="s">
        <v>227</v>
      </c>
      <c r="C20" s="139" t="s">
        <v>224</v>
      </c>
      <c r="D20" s="160" t="s">
        <v>53</v>
      </c>
      <c r="E20" s="161">
        <f>SUM(E24:E24)*0.1</f>
        <v>4.7</v>
      </c>
      <c r="F20" s="164"/>
      <c r="G20" s="165">
        <f>F20*E20</f>
        <v>0</v>
      </c>
      <c r="H20" s="139"/>
    </row>
    <row r="21" spans="1:8" ht="25.5" x14ac:dyDescent="0.2">
      <c r="A21" s="189"/>
      <c r="B21" s="196"/>
      <c r="C21" s="166" t="s">
        <v>230</v>
      </c>
      <c r="D21" s="160"/>
      <c r="E21" s="161"/>
      <c r="F21" s="143"/>
      <c r="G21" s="143"/>
      <c r="H21" s="139"/>
    </row>
    <row r="22" spans="1:8" s="303" customFormat="1" x14ac:dyDescent="0.2">
      <c r="A22" s="327">
        <v>8</v>
      </c>
      <c r="B22" s="328" t="s">
        <v>287</v>
      </c>
      <c r="C22" s="309" t="s">
        <v>288</v>
      </c>
      <c r="D22" s="312" t="s">
        <v>53</v>
      </c>
      <c r="E22" s="313">
        <v>6</v>
      </c>
      <c r="F22" s="314"/>
      <c r="G22" s="315">
        <f>F22*E22</f>
        <v>0</v>
      </c>
      <c r="H22" s="309"/>
    </row>
    <row r="23" spans="1:8" s="303" customFormat="1" x14ac:dyDescent="0.2">
      <c r="A23" s="327">
        <v>9</v>
      </c>
      <c r="B23" s="328" t="s">
        <v>331</v>
      </c>
      <c r="C23" s="309" t="s">
        <v>228</v>
      </c>
      <c r="D23" s="312" t="s">
        <v>53</v>
      </c>
      <c r="E23" s="313">
        <v>15</v>
      </c>
      <c r="F23" s="314"/>
      <c r="G23" s="315">
        <f>F23*E23</f>
        <v>0</v>
      </c>
      <c r="H23" s="309"/>
    </row>
    <row r="24" spans="1:8" x14ac:dyDescent="0.2">
      <c r="A24" s="189">
        <v>10</v>
      </c>
      <c r="B24" s="328" t="s">
        <v>174</v>
      </c>
      <c r="C24" s="309" t="s">
        <v>229</v>
      </c>
      <c r="D24" s="312" t="s">
        <v>53</v>
      </c>
      <c r="E24" s="313">
        <v>47</v>
      </c>
      <c r="F24" s="314"/>
      <c r="G24" s="315">
        <f>F24*E24</f>
        <v>0</v>
      </c>
      <c r="H24" s="139"/>
    </row>
    <row r="25" spans="1:8" s="303" customFormat="1" x14ac:dyDescent="0.2">
      <c r="A25" s="327">
        <v>11</v>
      </c>
      <c r="B25" s="328" t="s">
        <v>175</v>
      </c>
      <c r="C25" s="309" t="s">
        <v>285</v>
      </c>
      <c r="D25" s="312" t="s">
        <v>53</v>
      </c>
      <c r="E25" s="313">
        <v>30</v>
      </c>
      <c r="F25" s="314"/>
      <c r="G25" s="315">
        <f t="shared" ref="G25:G26" si="0">F25*E25</f>
        <v>0</v>
      </c>
      <c r="H25" s="309"/>
    </row>
    <row r="26" spans="1:8" s="303" customFormat="1" x14ac:dyDescent="0.2">
      <c r="A26" s="327">
        <v>12</v>
      </c>
      <c r="B26" s="328" t="s">
        <v>332</v>
      </c>
      <c r="C26" s="309" t="s">
        <v>286</v>
      </c>
      <c r="D26" s="312" t="s">
        <v>53</v>
      </c>
      <c r="E26" s="313">
        <v>168</v>
      </c>
      <c r="F26" s="314"/>
      <c r="G26" s="315">
        <f t="shared" si="0"/>
        <v>0</v>
      </c>
      <c r="H26" s="309"/>
    </row>
    <row r="27" spans="1:8" s="303" customFormat="1" x14ac:dyDescent="0.2">
      <c r="A27" s="327"/>
      <c r="B27" s="328"/>
      <c r="C27" s="309" t="s">
        <v>323</v>
      </c>
      <c r="D27" s="312"/>
      <c r="E27" s="313"/>
      <c r="F27" s="314"/>
      <c r="G27" s="315"/>
      <c r="H27" s="309"/>
    </row>
    <row r="28" spans="1:8" s="303" customFormat="1" x14ac:dyDescent="0.2">
      <c r="A28" s="327">
        <v>13</v>
      </c>
      <c r="B28" s="328" t="s">
        <v>333</v>
      </c>
      <c r="C28" s="309" t="s">
        <v>324</v>
      </c>
      <c r="D28" s="312" t="s">
        <v>119</v>
      </c>
      <c r="E28" s="313">
        <v>3.5</v>
      </c>
      <c r="F28" s="314"/>
      <c r="G28" s="315">
        <f>F28*E28</f>
        <v>0</v>
      </c>
      <c r="H28" s="309"/>
    </row>
    <row r="29" spans="1:8" s="303" customFormat="1" x14ac:dyDescent="0.2">
      <c r="A29" s="327">
        <v>14</v>
      </c>
      <c r="B29" s="328" t="s">
        <v>284</v>
      </c>
      <c r="C29" s="309" t="s">
        <v>325</v>
      </c>
      <c r="D29" s="312" t="s">
        <v>119</v>
      </c>
      <c r="E29" s="313">
        <v>3.5</v>
      </c>
      <c r="F29" s="314"/>
      <c r="G29" s="315">
        <f>F29*E29</f>
        <v>0</v>
      </c>
      <c r="H29" s="309"/>
    </row>
    <row r="30" spans="1:8" x14ac:dyDescent="0.2">
      <c r="A30" s="189"/>
      <c r="B30" s="196"/>
      <c r="C30" s="168"/>
      <c r="D30" s="169"/>
      <c r="E30" s="156"/>
      <c r="F30" s="170"/>
      <c r="G30" s="171"/>
    </row>
    <row r="31" spans="1:8" x14ac:dyDescent="0.2">
      <c r="A31" s="189"/>
      <c r="B31" s="196"/>
      <c r="C31" s="168" t="s">
        <v>0</v>
      </c>
      <c r="D31" s="169"/>
      <c r="E31" s="156"/>
      <c r="F31" s="161"/>
      <c r="G31" s="172">
        <f>SUM(G9:G30)</f>
        <v>0</v>
      </c>
    </row>
    <row r="32" spans="1:8" x14ac:dyDescent="0.2">
      <c r="A32" s="189"/>
      <c r="B32" s="196"/>
      <c r="C32" s="168" t="s">
        <v>39</v>
      </c>
      <c r="D32" s="169"/>
      <c r="E32" s="156"/>
      <c r="F32" s="161"/>
      <c r="G32" s="172"/>
    </row>
    <row r="33" spans="1:7" x14ac:dyDescent="0.2">
      <c r="A33" s="189">
        <v>15</v>
      </c>
      <c r="B33" s="196" t="s">
        <v>178</v>
      </c>
      <c r="C33" s="168" t="s">
        <v>40</v>
      </c>
      <c r="D33" s="169" t="s">
        <v>34</v>
      </c>
      <c r="E33" s="156">
        <v>1.77</v>
      </c>
      <c r="F33" s="167">
        <f>G31/100</f>
        <v>0</v>
      </c>
      <c r="G33" s="158">
        <f t="shared" ref="G33" si="1">E33*F33</f>
        <v>0</v>
      </c>
    </row>
    <row r="34" spans="1:7" s="221" customFormat="1" ht="15" x14ac:dyDescent="0.25">
      <c r="A34" s="216"/>
      <c r="B34" s="223" t="s">
        <v>136</v>
      </c>
      <c r="C34" s="224" t="s">
        <v>4</v>
      </c>
      <c r="D34" s="218"/>
      <c r="E34" s="219"/>
      <c r="F34" s="220"/>
      <c r="G34" s="214">
        <f>G31+G33</f>
        <v>0</v>
      </c>
    </row>
    <row r="35" spans="1:7" s="336" customFormat="1" ht="12.75" customHeight="1" x14ac:dyDescent="0.25">
      <c r="A35" s="331"/>
      <c r="B35" s="338"/>
      <c r="C35" s="339"/>
      <c r="D35" s="333"/>
      <c r="E35" s="334"/>
      <c r="F35" s="335"/>
      <c r="G35" s="330"/>
    </row>
    <row r="36" spans="1:7" s="336" customFormat="1" ht="15" customHeight="1" x14ac:dyDescent="0.25">
      <c r="A36" s="329" t="s">
        <v>135</v>
      </c>
      <c r="B36" s="337" t="s">
        <v>116</v>
      </c>
      <c r="C36" s="282" t="s">
        <v>138</v>
      </c>
      <c r="D36" s="333"/>
      <c r="E36" s="334"/>
      <c r="F36" s="335"/>
      <c r="G36" s="330"/>
    </row>
    <row r="37" spans="1:7" s="336" customFormat="1" ht="12.75" customHeight="1" x14ac:dyDescent="0.25">
      <c r="A37" s="331"/>
      <c r="B37" s="338"/>
      <c r="C37" s="317" t="s">
        <v>114</v>
      </c>
      <c r="D37" s="333"/>
      <c r="E37" s="334"/>
      <c r="F37" s="335"/>
      <c r="G37" s="330"/>
    </row>
    <row r="38" spans="1:7" s="336" customFormat="1" ht="12.75" customHeight="1" x14ac:dyDescent="0.25">
      <c r="A38" s="331">
        <v>16</v>
      </c>
      <c r="B38" s="328" t="s">
        <v>290</v>
      </c>
      <c r="C38" s="263" t="s">
        <v>289</v>
      </c>
      <c r="D38" s="312" t="s">
        <v>53</v>
      </c>
      <c r="E38" s="264">
        <v>34</v>
      </c>
      <c r="F38" s="316"/>
      <c r="G38" s="175">
        <f t="shared" ref="G38" si="2">E38*F38</f>
        <v>0</v>
      </c>
    </row>
    <row r="39" spans="1:7" s="336" customFormat="1" ht="12.75" customHeight="1" x14ac:dyDescent="0.25">
      <c r="A39" s="331"/>
      <c r="B39" s="338"/>
      <c r="C39" s="317" t="s">
        <v>291</v>
      </c>
      <c r="D39" s="333"/>
      <c r="E39" s="334"/>
      <c r="F39" s="335"/>
      <c r="G39" s="330"/>
    </row>
    <row r="40" spans="1:7" s="336" customFormat="1" ht="12.75" customHeight="1" x14ac:dyDescent="0.25">
      <c r="A40" s="331">
        <v>17</v>
      </c>
      <c r="B40" s="328" t="s">
        <v>329</v>
      </c>
      <c r="C40" s="263" t="s">
        <v>330</v>
      </c>
      <c r="D40" s="312" t="s">
        <v>53</v>
      </c>
      <c r="E40" s="264">
        <v>34</v>
      </c>
      <c r="F40" s="316"/>
      <c r="G40" s="175">
        <f t="shared" ref="G40" si="3">E40*F40</f>
        <v>0</v>
      </c>
    </row>
    <row r="41" spans="1:7" s="336" customFormat="1" ht="12.75" customHeight="1" x14ac:dyDescent="0.25">
      <c r="A41" s="331"/>
      <c r="B41" s="328"/>
      <c r="C41" s="263" t="s">
        <v>215</v>
      </c>
      <c r="D41" s="312"/>
      <c r="E41" s="264"/>
      <c r="F41" s="265"/>
      <c r="G41" s="266"/>
    </row>
    <row r="42" spans="1:7" s="336" customFormat="1" ht="12.75" customHeight="1" x14ac:dyDescent="0.25">
      <c r="A42" s="331">
        <v>18</v>
      </c>
      <c r="B42" s="328" t="s">
        <v>292</v>
      </c>
      <c r="C42" s="263" t="s">
        <v>293</v>
      </c>
      <c r="D42" s="312" t="s">
        <v>53</v>
      </c>
      <c r="E42" s="264">
        <v>68</v>
      </c>
      <c r="F42" s="316"/>
      <c r="G42" s="311">
        <f t="shared" ref="G42" si="4">E42*F42</f>
        <v>0</v>
      </c>
    </row>
    <row r="43" spans="1:7" s="336" customFormat="1" ht="12.75" customHeight="1" x14ac:dyDescent="0.25">
      <c r="A43" s="331"/>
      <c r="B43" s="328"/>
      <c r="C43" s="317" t="s">
        <v>216</v>
      </c>
      <c r="D43" s="312"/>
      <c r="E43" s="322"/>
      <c r="F43" s="315"/>
      <c r="G43" s="311"/>
    </row>
    <row r="44" spans="1:7" s="336" customFormat="1" ht="12.75" customHeight="1" x14ac:dyDescent="0.25">
      <c r="A44" s="331"/>
      <c r="B44" s="328"/>
      <c r="C44" s="317" t="s">
        <v>217</v>
      </c>
      <c r="D44" s="312"/>
      <c r="E44" s="322"/>
      <c r="F44" s="315"/>
      <c r="G44" s="311"/>
    </row>
    <row r="45" spans="1:7" s="336" customFormat="1" ht="12.75" customHeight="1" x14ac:dyDescent="0.25">
      <c r="A45" s="331">
        <v>19</v>
      </c>
      <c r="B45" s="328" t="s">
        <v>218</v>
      </c>
      <c r="C45" s="317" t="s">
        <v>219</v>
      </c>
      <c r="D45" s="312" t="s">
        <v>53</v>
      </c>
      <c r="E45" s="264">
        <v>68</v>
      </c>
      <c r="F45" s="316"/>
      <c r="G45" s="311">
        <f t="shared" ref="G45" si="5">E45*F45</f>
        <v>0</v>
      </c>
    </row>
    <row r="46" spans="1:7" s="336" customFormat="1" ht="12.75" customHeight="1" x14ac:dyDescent="0.25">
      <c r="A46" s="331"/>
      <c r="B46" s="328"/>
      <c r="C46" s="317" t="s">
        <v>220</v>
      </c>
      <c r="D46" s="312"/>
      <c r="E46" s="322"/>
      <c r="F46" s="315"/>
      <c r="G46" s="311"/>
    </row>
    <row r="47" spans="1:7" s="336" customFormat="1" ht="12.75" customHeight="1" x14ac:dyDescent="0.25">
      <c r="A47" s="331">
        <v>20</v>
      </c>
      <c r="B47" s="328" t="s">
        <v>221</v>
      </c>
      <c r="C47" s="317" t="s">
        <v>219</v>
      </c>
      <c r="D47" s="312" t="s">
        <v>53</v>
      </c>
      <c r="E47" s="264">
        <v>68</v>
      </c>
      <c r="F47" s="316"/>
      <c r="G47" s="311">
        <f t="shared" ref="G47" si="6">E47*F47</f>
        <v>0</v>
      </c>
    </row>
    <row r="48" spans="1:7" s="336" customFormat="1" ht="12.75" customHeight="1" x14ac:dyDescent="0.25">
      <c r="A48" s="331"/>
      <c r="B48" s="328"/>
      <c r="C48" s="263"/>
      <c r="D48" s="312"/>
      <c r="E48" s="268"/>
      <c r="F48" s="265"/>
      <c r="G48" s="266"/>
    </row>
    <row r="49" spans="1:8" s="336" customFormat="1" ht="12.75" customHeight="1" x14ac:dyDescent="0.25">
      <c r="A49" s="331"/>
      <c r="B49" s="328"/>
      <c r="C49" s="309" t="s">
        <v>0</v>
      </c>
      <c r="D49" s="312"/>
      <c r="E49" s="312"/>
      <c r="F49" s="310"/>
      <c r="G49" s="269">
        <f>SUM(G38:G48)</f>
        <v>0</v>
      </c>
    </row>
    <row r="50" spans="1:8" s="336" customFormat="1" ht="12.75" customHeight="1" x14ac:dyDescent="0.25">
      <c r="A50" s="331"/>
      <c r="B50" s="328"/>
      <c r="C50" s="309" t="s">
        <v>39</v>
      </c>
      <c r="D50" s="312"/>
      <c r="E50" s="312"/>
      <c r="F50" s="310"/>
      <c r="G50" s="270"/>
    </row>
    <row r="51" spans="1:8" s="336" customFormat="1" ht="12.75" customHeight="1" x14ac:dyDescent="0.25">
      <c r="A51" s="331">
        <v>21</v>
      </c>
      <c r="B51" s="328" t="s">
        <v>179</v>
      </c>
      <c r="C51" s="309" t="s">
        <v>115</v>
      </c>
      <c r="D51" s="312" t="s">
        <v>34</v>
      </c>
      <c r="E51" s="312">
        <v>1.02</v>
      </c>
      <c r="F51" s="316">
        <f>G49*0.01</f>
        <v>0</v>
      </c>
      <c r="G51" s="269">
        <f>E51*F51</f>
        <v>0</v>
      </c>
    </row>
    <row r="52" spans="1:8" s="336" customFormat="1" ht="12.75" customHeight="1" x14ac:dyDescent="0.25">
      <c r="A52" s="331"/>
      <c r="B52" s="338" t="s">
        <v>136</v>
      </c>
      <c r="C52" s="287" t="s">
        <v>139</v>
      </c>
      <c r="D52" s="288"/>
      <c r="E52" s="288"/>
      <c r="F52" s="289"/>
      <c r="G52" s="286">
        <f>G51+G49</f>
        <v>0</v>
      </c>
    </row>
    <row r="53" spans="1:8" x14ac:dyDescent="0.2">
      <c r="A53" s="189"/>
      <c r="B53" s="196"/>
      <c r="C53" s="173"/>
      <c r="D53" s="169"/>
      <c r="E53" s="156"/>
      <c r="F53" s="170"/>
      <c r="G53" s="174"/>
    </row>
    <row r="54" spans="1:8" ht="15" x14ac:dyDescent="0.25">
      <c r="A54" s="202" t="s">
        <v>135</v>
      </c>
      <c r="B54" s="222" t="s">
        <v>112</v>
      </c>
      <c r="C54" s="283" t="s">
        <v>5</v>
      </c>
      <c r="D54" s="141"/>
      <c r="E54" s="142"/>
      <c r="F54" s="143"/>
      <c r="G54" s="144"/>
      <c r="H54" s="139"/>
    </row>
    <row r="55" spans="1:8" x14ac:dyDescent="0.2">
      <c r="A55" s="189"/>
      <c r="B55" s="196"/>
      <c r="C55" s="180" t="s">
        <v>298</v>
      </c>
      <c r="D55" s="181"/>
      <c r="E55" s="187"/>
      <c r="F55" s="240"/>
      <c r="G55" s="158"/>
    </row>
    <row r="56" spans="1:8" s="246" customFormat="1" x14ac:dyDescent="0.2">
      <c r="A56" s="275">
        <v>22</v>
      </c>
      <c r="B56" s="276" t="s">
        <v>176</v>
      </c>
      <c r="C56" s="272" t="s">
        <v>272</v>
      </c>
      <c r="D56" s="271" t="s">
        <v>1</v>
      </c>
      <c r="E56" s="273">
        <v>1</v>
      </c>
      <c r="F56" s="257"/>
      <c r="G56" s="253">
        <f t="shared" ref="G56" si="7">E56*F56</f>
        <v>0</v>
      </c>
    </row>
    <row r="57" spans="1:8" s="245" customFormat="1" x14ac:dyDescent="0.2">
      <c r="A57" s="189">
        <v>23</v>
      </c>
      <c r="B57" s="196" t="s">
        <v>177</v>
      </c>
      <c r="C57" s="180" t="s">
        <v>244</v>
      </c>
      <c r="D57" s="181" t="s">
        <v>1</v>
      </c>
      <c r="E57" s="187">
        <v>2</v>
      </c>
      <c r="F57" s="164"/>
      <c r="G57" s="158">
        <f t="shared" ref="G57:G58" si="8">E57*F57</f>
        <v>0</v>
      </c>
    </row>
    <row r="58" spans="1:8" s="303" customFormat="1" x14ac:dyDescent="0.2">
      <c r="A58" s="327">
        <v>24</v>
      </c>
      <c r="B58" s="328" t="s">
        <v>299</v>
      </c>
      <c r="C58" s="186" t="s">
        <v>300</v>
      </c>
      <c r="D58" s="324" t="s">
        <v>1</v>
      </c>
      <c r="E58" s="325">
        <v>2</v>
      </c>
      <c r="F58" s="183"/>
      <c r="G58" s="311">
        <f t="shared" si="8"/>
        <v>0</v>
      </c>
    </row>
    <row r="59" spans="1:8" s="239" customFormat="1" x14ac:dyDescent="0.2">
      <c r="A59" s="189">
        <v>25</v>
      </c>
      <c r="B59" s="196" t="s">
        <v>301</v>
      </c>
      <c r="C59" s="186" t="s">
        <v>240</v>
      </c>
      <c r="D59" s="185" t="s">
        <v>1</v>
      </c>
      <c r="E59" s="187">
        <v>3</v>
      </c>
      <c r="F59" s="183"/>
      <c r="G59" s="158">
        <f t="shared" ref="G59:G60" si="9">E59*F59</f>
        <v>0</v>
      </c>
    </row>
    <row r="60" spans="1:8" s="303" customFormat="1" ht="25.5" x14ac:dyDescent="0.2">
      <c r="A60" s="327">
        <v>26</v>
      </c>
      <c r="B60" s="328" t="s">
        <v>302</v>
      </c>
      <c r="C60" s="180" t="s">
        <v>303</v>
      </c>
      <c r="D60" s="271" t="s">
        <v>1</v>
      </c>
      <c r="E60" s="325">
        <v>1</v>
      </c>
      <c r="F60" s="314"/>
      <c r="G60" s="311">
        <f t="shared" si="9"/>
        <v>0</v>
      </c>
    </row>
    <row r="61" spans="1:8" s="303" customFormat="1" x14ac:dyDescent="0.2">
      <c r="A61" s="327">
        <v>27</v>
      </c>
      <c r="B61" s="328" t="s">
        <v>307</v>
      </c>
      <c r="C61" s="186" t="s">
        <v>304</v>
      </c>
      <c r="D61" s="324" t="s">
        <v>1</v>
      </c>
      <c r="E61" s="325">
        <v>1</v>
      </c>
      <c r="F61" s="183"/>
      <c r="G61" s="311">
        <f t="shared" ref="G61:G63" si="10">E61*F61</f>
        <v>0</v>
      </c>
    </row>
    <row r="62" spans="1:8" s="303" customFormat="1" x14ac:dyDescent="0.2">
      <c r="A62" s="327">
        <v>28</v>
      </c>
      <c r="B62" s="328" t="s">
        <v>308</v>
      </c>
      <c r="C62" s="186" t="s">
        <v>305</v>
      </c>
      <c r="D62" s="324" t="s">
        <v>1</v>
      </c>
      <c r="E62" s="325">
        <v>1</v>
      </c>
      <c r="F62" s="183"/>
      <c r="G62" s="311">
        <f t="shared" si="10"/>
        <v>0</v>
      </c>
    </row>
    <row r="63" spans="1:8" x14ac:dyDescent="0.2">
      <c r="A63" s="189">
        <v>29</v>
      </c>
      <c r="B63" s="328" t="s">
        <v>309</v>
      </c>
      <c r="C63" s="186" t="s">
        <v>306</v>
      </c>
      <c r="D63" s="324" t="s">
        <v>1</v>
      </c>
      <c r="E63" s="325">
        <v>1</v>
      </c>
      <c r="F63" s="183"/>
      <c r="G63" s="311">
        <f t="shared" si="10"/>
        <v>0</v>
      </c>
    </row>
    <row r="64" spans="1:8" s="303" customFormat="1" x14ac:dyDescent="0.2">
      <c r="A64" s="327"/>
      <c r="B64" s="328"/>
      <c r="C64" s="186"/>
      <c r="D64" s="324"/>
      <c r="E64" s="325"/>
      <c r="F64" s="183"/>
      <c r="G64" s="311"/>
    </row>
    <row r="65" spans="1:8" x14ac:dyDescent="0.2">
      <c r="A65" s="189"/>
      <c r="B65" s="196"/>
      <c r="C65" s="182" t="s">
        <v>0</v>
      </c>
      <c r="D65" s="185"/>
      <c r="E65" s="187"/>
      <c r="F65" s="161"/>
      <c r="G65" s="172">
        <f>SUM(G55:G63)</f>
        <v>0</v>
      </c>
    </row>
    <row r="66" spans="1:8" x14ac:dyDescent="0.2">
      <c r="A66" s="189">
        <v>30</v>
      </c>
      <c r="B66" s="196" t="s">
        <v>142</v>
      </c>
      <c r="C66" s="182" t="s">
        <v>39</v>
      </c>
      <c r="D66" s="185"/>
      <c r="E66" s="187"/>
      <c r="F66" s="161"/>
      <c r="G66" s="172"/>
    </row>
    <row r="67" spans="1:8" x14ac:dyDescent="0.2">
      <c r="A67" s="189"/>
      <c r="B67" s="276"/>
      <c r="C67" s="323" t="s">
        <v>41</v>
      </c>
      <c r="D67" s="324" t="s">
        <v>34</v>
      </c>
      <c r="E67" s="325">
        <v>1.52</v>
      </c>
      <c r="F67" s="316">
        <f>G65/100</f>
        <v>0</v>
      </c>
      <c r="G67" s="311">
        <f t="shared" ref="G67" si="11">E67*F67</f>
        <v>0</v>
      </c>
    </row>
    <row r="68" spans="1:8" ht="15" x14ac:dyDescent="0.25">
      <c r="A68" s="189"/>
      <c r="B68" s="223" t="s">
        <v>136</v>
      </c>
      <c r="C68" s="227" t="s">
        <v>181</v>
      </c>
      <c r="D68" s="225"/>
      <c r="E68" s="226"/>
      <c r="F68" s="210"/>
      <c r="G68" s="214">
        <f>G65+G67</f>
        <v>0</v>
      </c>
    </row>
    <row r="69" spans="1:8" x14ac:dyDescent="0.2">
      <c r="A69" s="189"/>
      <c r="B69" s="196"/>
      <c r="C69" s="139"/>
      <c r="D69" s="160"/>
      <c r="E69" s="161"/>
      <c r="F69" s="178"/>
      <c r="G69" s="172"/>
      <c r="H69" s="139"/>
    </row>
    <row r="70" spans="1:8" ht="15" x14ac:dyDescent="0.25">
      <c r="A70" s="202" t="s">
        <v>135</v>
      </c>
      <c r="B70" s="222" t="s">
        <v>109</v>
      </c>
      <c r="C70" s="332" t="s">
        <v>110</v>
      </c>
      <c r="D70" s="160"/>
      <c r="E70" s="161"/>
      <c r="F70" s="178"/>
      <c r="G70" s="172"/>
      <c r="H70" s="139"/>
    </row>
    <row r="71" spans="1:8" s="303" customFormat="1" x14ac:dyDescent="0.2">
      <c r="A71" s="327"/>
      <c r="B71" s="328"/>
      <c r="C71" s="309" t="s">
        <v>121</v>
      </c>
      <c r="D71" s="312"/>
      <c r="E71" s="313"/>
      <c r="F71" s="315"/>
      <c r="G71" s="318"/>
      <c r="H71" s="309"/>
    </row>
    <row r="72" spans="1:8" s="303" customFormat="1" x14ac:dyDescent="0.2">
      <c r="A72" s="327"/>
      <c r="B72" s="328"/>
      <c r="C72" s="309" t="s">
        <v>143</v>
      </c>
      <c r="D72" s="312"/>
      <c r="E72" s="313"/>
      <c r="F72" s="315"/>
      <c r="G72" s="318"/>
      <c r="H72" s="309"/>
    </row>
    <row r="73" spans="1:8" s="303" customFormat="1" x14ac:dyDescent="0.2">
      <c r="A73" s="327">
        <v>31</v>
      </c>
      <c r="B73" s="328" t="s">
        <v>310</v>
      </c>
      <c r="C73" s="317" t="s">
        <v>311</v>
      </c>
      <c r="D73" s="312" t="s">
        <v>53</v>
      </c>
      <c r="E73" s="313">
        <v>30</v>
      </c>
      <c r="F73" s="316"/>
      <c r="G73" s="318">
        <f t="shared" ref="G73" si="12">F73*E73</f>
        <v>0</v>
      </c>
      <c r="H73" s="309"/>
    </row>
    <row r="74" spans="1:8" s="303" customFormat="1" ht="14.25" customHeight="1" x14ac:dyDescent="0.2">
      <c r="A74" s="327"/>
      <c r="B74" s="328"/>
      <c r="C74" s="309" t="s">
        <v>121</v>
      </c>
      <c r="D74" s="312"/>
      <c r="E74" s="313"/>
      <c r="F74" s="315"/>
      <c r="G74" s="318"/>
      <c r="H74" s="309"/>
    </row>
    <row r="75" spans="1:8" s="303" customFormat="1" ht="14.25" customHeight="1" x14ac:dyDescent="0.2">
      <c r="A75" s="327"/>
      <c r="B75" s="328"/>
      <c r="C75" s="309" t="s">
        <v>143</v>
      </c>
      <c r="D75" s="312"/>
      <c r="E75" s="313"/>
      <c r="F75" s="315"/>
      <c r="G75" s="318"/>
      <c r="H75" s="309"/>
    </row>
    <row r="76" spans="1:8" s="303" customFormat="1" ht="14.25" customHeight="1" x14ac:dyDescent="0.2">
      <c r="A76" s="327"/>
      <c r="B76" s="328"/>
      <c r="C76" s="309" t="s">
        <v>120</v>
      </c>
      <c r="D76" s="312"/>
      <c r="E76" s="313"/>
      <c r="F76" s="315"/>
      <c r="G76" s="318"/>
      <c r="H76" s="309"/>
    </row>
    <row r="77" spans="1:8" s="303" customFormat="1" ht="14.25" customHeight="1" x14ac:dyDescent="0.2">
      <c r="A77" s="327">
        <v>32</v>
      </c>
      <c r="B77" s="328" t="s">
        <v>273</v>
      </c>
      <c r="C77" s="317" t="s">
        <v>274</v>
      </c>
      <c r="D77" s="312" t="s">
        <v>53</v>
      </c>
      <c r="E77" s="313">
        <v>47</v>
      </c>
      <c r="F77" s="316"/>
      <c r="G77" s="318">
        <f t="shared" ref="G77:G79" si="13">F77*E77</f>
        <v>0</v>
      </c>
      <c r="H77" s="309"/>
    </row>
    <row r="78" spans="1:8" s="303" customFormat="1" ht="14.25" customHeight="1" x14ac:dyDescent="0.2">
      <c r="A78" s="327">
        <v>33</v>
      </c>
      <c r="B78" s="328" t="s">
        <v>275</v>
      </c>
      <c r="C78" s="317" t="s">
        <v>276</v>
      </c>
      <c r="D78" s="312" t="s">
        <v>53</v>
      </c>
      <c r="E78" s="313">
        <v>30</v>
      </c>
      <c r="F78" s="316"/>
      <c r="G78" s="318">
        <f t="shared" si="13"/>
        <v>0</v>
      </c>
      <c r="H78" s="309"/>
    </row>
    <row r="79" spans="1:8" s="303" customFormat="1" ht="14.25" customHeight="1" x14ac:dyDescent="0.2">
      <c r="A79" s="327">
        <v>34</v>
      </c>
      <c r="B79" s="328" t="s">
        <v>277</v>
      </c>
      <c r="C79" s="317" t="s">
        <v>278</v>
      </c>
      <c r="D79" s="312" t="s">
        <v>53</v>
      </c>
      <c r="E79" s="313">
        <v>144</v>
      </c>
      <c r="F79" s="316"/>
      <c r="G79" s="318">
        <f t="shared" si="13"/>
        <v>0</v>
      </c>
      <c r="H79" s="309"/>
    </row>
    <row r="80" spans="1:8" s="303" customFormat="1" ht="14.25" customHeight="1" x14ac:dyDescent="0.2">
      <c r="A80" s="327"/>
      <c r="B80" s="328"/>
      <c r="C80" s="317" t="s">
        <v>312</v>
      </c>
      <c r="D80" s="312"/>
      <c r="E80" s="313"/>
      <c r="F80" s="315"/>
      <c r="G80" s="318"/>
      <c r="H80" s="309"/>
    </row>
    <row r="81" spans="1:8" s="303" customFormat="1" ht="14.25" customHeight="1" x14ac:dyDescent="0.2">
      <c r="A81" s="327">
        <v>35</v>
      </c>
      <c r="B81" s="328" t="s">
        <v>313</v>
      </c>
      <c r="C81" s="317" t="s">
        <v>314</v>
      </c>
      <c r="D81" s="312" t="s">
        <v>1</v>
      </c>
      <c r="E81" s="313">
        <v>2</v>
      </c>
      <c r="F81" s="316"/>
      <c r="G81" s="318">
        <f t="shared" ref="G81" si="14">F81*E81</f>
        <v>0</v>
      </c>
      <c r="H81" s="309"/>
    </row>
    <row r="82" spans="1:8" s="303" customFormat="1" ht="14.25" customHeight="1" x14ac:dyDescent="0.2">
      <c r="A82" s="327"/>
      <c r="B82" s="328"/>
      <c r="C82" s="317" t="s">
        <v>122</v>
      </c>
      <c r="D82" s="312"/>
      <c r="E82" s="313"/>
      <c r="F82" s="315"/>
      <c r="G82" s="318"/>
      <c r="H82" s="309"/>
    </row>
    <row r="83" spans="1:8" s="303" customFormat="1" ht="14.25" customHeight="1" x14ac:dyDescent="0.2">
      <c r="A83" s="327">
        <v>36</v>
      </c>
      <c r="B83" s="328" t="s">
        <v>186</v>
      </c>
      <c r="C83" s="317" t="s">
        <v>123</v>
      </c>
      <c r="D83" s="312" t="s">
        <v>53</v>
      </c>
      <c r="E83" s="313">
        <f>SUM(E77)</f>
        <v>47</v>
      </c>
      <c r="F83" s="316"/>
      <c r="G83" s="318">
        <f t="shared" ref="G83:G85" si="15">F83*E83</f>
        <v>0</v>
      </c>
      <c r="H83" s="309"/>
    </row>
    <row r="84" spans="1:8" s="303" customFormat="1" ht="14.25" customHeight="1" x14ac:dyDescent="0.2">
      <c r="A84" s="327">
        <v>37</v>
      </c>
      <c r="B84" s="328" t="s">
        <v>279</v>
      </c>
      <c r="C84" s="317" t="s">
        <v>280</v>
      </c>
      <c r="D84" s="312" t="s">
        <v>53</v>
      </c>
      <c r="E84" s="313">
        <f>E78</f>
        <v>30</v>
      </c>
      <c r="F84" s="316"/>
      <c r="G84" s="318">
        <f t="shared" si="15"/>
        <v>0</v>
      </c>
      <c r="H84" s="309"/>
    </row>
    <row r="85" spans="1:8" s="303" customFormat="1" ht="14.25" customHeight="1" x14ac:dyDescent="0.2">
      <c r="A85" s="327">
        <v>38</v>
      </c>
      <c r="B85" s="328" t="s">
        <v>281</v>
      </c>
      <c r="C85" s="317" t="s">
        <v>282</v>
      </c>
      <c r="D85" s="312" t="s">
        <v>53</v>
      </c>
      <c r="E85" s="313">
        <f>E79</f>
        <v>144</v>
      </c>
      <c r="F85" s="316"/>
      <c r="G85" s="318">
        <f t="shared" si="15"/>
        <v>0</v>
      </c>
      <c r="H85" s="309"/>
    </row>
    <row r="86" spans="1:8" s="303" customFormat="1" ht="14.25" customHeight="1" x14ac:dyDescent="0.2">
      <c r="A86" s="327"/>
      <c r="B86" s="328"/>
      <c r="C86" s="317" t="s">
        <v>185</v>
      </c>
      <c r="D86" s="312"/>
      <c r="E86" s="313"/>
      <c r="F86" s="315"/>
      <c r="G86" s="318"/>
      <c r="H86" s="309"/>
    </row>
    <row r="87" spans="1:8" s="303" customFormat="1" ht="14.25" customHeight="1" x14ac:dyDescent="0.2">
      <c r="A87" s="327"/>
      <c r="B87" s="328"/>
      <c r="C87" s="317" t="s">
        <v>241</v>
      </c>
      <c r="D87" s="312"/>
      <c r="E87" s="313"/>
      <c r="F87" s="315"/>
      <c r="G87" s="318"/>
      <c r="H87" s="309"/>
    </row>
    <row r="88" spans="1:8" s="303" customFormat="1" ht="14.25" customHeight="1" x14ac:dyDescent="0.2">
      <c r="A88" s="327">
        <v>39</v>
      </c>
      <c r="B88" s="328" t="s">
        <v>243</v>
      </c>
      <c r="C88" s="317" t="s">
        <v>242</v>
      </c>
      <c r="D88" s="312" t="s">
        <v>53</v>
      </c>
      <c r="E88" s="313">
        <v>135</v>
      </c>
      <c r="F88" s="316"/>
      <c r="G88" s="318">
        <f t="shared" ref="G88:G90" si="16">F88*E88</f>
        <v>0</v>
      </c>
      <c r="H88" s="309"/>
    </row>
    <row r="89" spans="1:8" s="303" customFormat="1" ht="14.25" customHeight="1" x14ac:dyDescent="0.2">
      <c r="A89" s="327">
        <v>40</v>
      </c>
      <c r="B89" s="328" t="s">
        <v>188</v>
      </c>
      <c r="C89" s="317" t="s">
        <v>187</v>
      </c>
      <c r="D89" s="312" t="s">
        <v>53</v>
      </c>
      <c r="E89" s="313">
        <v>18</v>
      </c>
      <c r="F89" s="316"/>
      <c r="G89" s="318">
        <f t="shared" si="16"/>
        <v>0</v>
      </c>
      <c r="H89" s="309"/>
    </row>
    <row r="90" spans="1:8" s="303" customFormat="1" ht="14.25" customHeight="1" x14ac:dyDescent="0.2">
      <c r="A90" s="327">
        <v>41</v>
      </c>
      <c r="B90" s="328" t="s">
        <v>265</v>
      </c>
      <c r="C90" s="317" t="s">
        <v>59</v>
      </c>
      <c r="D90" s="312" t="s">
        <v>53</v>
      </c>
      <c r="E90" s="313">
        <v>96</v>
      </c>
      <c r="F90" s="316"/>
      <c r="G90" s="318">
        <f t="shared" si="16"/>
        <v>0</v>
      </c>
      <c r="H90" s="309"/>
    </row>
    <row r="91" spans="1:8" s="303" customFormat="1" ht="14.25" customHeight="1" x14ac:dyDescent="0.2">
      <c r="A91" s="327"/>
      <c r="B91" s="328"/>
      <c r="C91" s="317" t="s">
        <v>189</v>
      </c>
      <c r="D91" s="312"/>
      <c r="E91" s="313"/>
      <c r="F91" s="321"/>
      <c r="G91" s="318"/>
      <c r="H91" s="309"/>
    </row>
    <row r="92" spans="1:8" s="303" customFormat="1" ht="14.25" customHeight="1" x14ac:dyDescent="0.2">
      <c r="A92" s="327">
        <v>42</v>
      </c>
      <c r="B92" s="328" t="s">
        <v>191</v>
      </c>
      <c r="C92" s="317" t="s">
        <v>190</v>
      </c>
      <c r="D92" s="312" t="s">
        <v>53</v>
      </c>
      <c r="E92" s="313">
        <f>SUM(E88:E90)</f>
        <v>249</v>
      </c>
      <c r="F92" s="316"/>
      <c r="G92" s="318">
        <f t="shared" ref="G92" si="17">F92*E92</f>
        <v>0</v>
      </c>
      <c r="H92" s="309"/>
    </row>
    <row r="93" spans="1:8" s="245" customFormat="1" ht="14.25" customHeight="1" x14ac:dyDescent="0.2">
      <c r="A93" s="189"/>
      <c r="B93" s="276"/>
      <c r="C93" s="260" t="s">
        <v>255</v>
      </c>
      <c r="D93" s="255"/>
      <c r="E93" s="256"/>
      <c r="F93" s="315"/>
      <c r="G93" s="261"/>
      <c r="H93" s="139"/>
    </row>
    <row r="94" spans="1:8" s="245" customFormat="1" ht="14.25" customHeight="1" x14ac:dyDescent="0.2">
      <c r="A94" s="189">
        <v>43</v>
      </c>
      <c r="B94" s="276" t="s">
        <v>256</v>
      </c>
      <c r="C94" s="260" t="s">
        <v>257</v>
      </c>
      <c r="D94" s="255" t="s">
        <v>30</v>
      </c>
      <c r="E94" s="256">
        <v>32</v>
      </c>
      <c r="F94" s="259"/>
      <c r="G94" s="261">
        <f>E94*F94</f>
        <v>0</v>
      </c>
      <c r="H94" s="139"/>
    </row>
    <row r="95" spans="1:8" s="245" customFormat="1" ht="14.25" customHeight="1" x14ac:dyDescent="0.2">
      <c r="A95" s="189"/>
      <c r="B95" s="276"/>
      <c r="C95" s="260" t="s">
        <v>258</v>
      </c>
      <c r="D95" s="255"/>
      <c r="E95" s="256"/>
      <c r="F95" s="315"/>
      <c r="G95" s="261"/>
      <c r="H95" s="139"/>
    </row>
    <row r="96" spans="1:8" ht="14.25" customHeight="1" x14ac:dyDescent="0.2">
      <c r="A96" s="189">
        <v>44</v>
      </c>
      <c r="B96" s="276" t="s">
        <v>259</v>
      </c>
      <c r="C96" s="260" t="s">
        <v>260</v>
      </c>
      <c r="D96" s="255" t="s">
        <v>30</v>
      </c>
      <c r="E96" s="256">
        <v>20</v>
      </c>
      <c r="F96" s="259"/>
      <c r="G96" s="261">
        <f>E96*F96</f>
        <v>0</v>
      </c>
    </row>
    <row r="97" spans="1:10" s="246" customFormat="1" ht="14.25" customHeight="1" x14ac:dyDescent="0.2">
      <c r="A97" s="275"/>
      <c r="B97" s="276"/>
      <c r="C97" s="260"/>
      <c r="D97" s="255"/>
      <c r="E97" s="256"/>
      <c r="F97" s="258"/>
      <c r="G97" s="261"/>
    </row>
    <row r="98" spans="1:10" ht="14.25" customHeight="1" x14ac:dyDescent="0.2">
      <c r="A98" s="189"/>
      <c r="B98" s="196"/>
      <c r="C98" s="168" t="s">
        <v>0</v>
      </c>
      <c r="D98" s="169"/>
      <c r="E98" s="156"/>
      <c r="F98" s="161"/>
      <c r="G98" s="172">
        <f>SUM(G71:G97)</f>
        <v>0</v>
      </c>
    </row>
    <row r="99" spans="1:10" ht="14.25" customHeight="1" x14ac:dyDescent="0.2">
      <c r="A99" s="189">
        <v>45</v>
      </c>
      <c r="B99" s="196" t="s">
        <v>173</v>
      </c>
      <c r="C99" s="168" t="s">
        <v>39</v>
      </c>
      <c r="D99" s="169"/>
      <c r="E99" s="156"/>
      <c r="F99" s="161"/>
      <c r="G99" s="178"/>
    </row>
    <row r="100" spans="1:10" ht="14.25" customHeight="1" x14ac:dyDescent="0.2">
      <c r="A100" s="189"/>
      <c r="B100" s="196"/>
      <c r="C100" s="168" t="s">
        <v>42</v>
      </c>
      <c r="D100" s="169" t="s">
        <v>34</v>
      </c>
      <c r="E100" s="156">
        <v>3.19</v>
      </c>
      <c r="F100" s="167">
        <f>G98/100</f>
        <v>0</v>
      </c>
      <c r="G100" s="158">
        <f t="shared" ref="G100" si="18">E100*F100</f>
        <v>0</v>
      </c>
    </row>
    <row r="101" spans="1:10" s="221" customFormat="1" ht="14.25" customHeight="1" x14ac:dyDescent="0.25">
      <c r="A101" s="216"/>
      <c r="B101" s="223" t="s">
        <v>136</v>
      </c>
      <c r="C101" s="224" t="s">
        <v>182</v>
      </c>
      <c r="D101" s="228"/>
      <c r="E101" s="229"/>
      <c r="F101" s="230"/>
      <c r="G101" s="214">
        <f>G98+G100</f>
        <v>0</v>
      </c>
    </row>
    <row r="102" spans="1:10" ht="14.25" customHeight="1" x14ac:dyDescent="0.2">
      <c r="A102" s="189"/>
      <c r="B102" s="196"/>
      <c r="C102" s="139"/>
      <c r="D102" s="160"/>
      <c r="E102" s="161"/>
      <c r="F102" s="178"/>
      <c r="G102" s="172"/>
      <c r="H102" s="139"/>
    </row>
    <row r="103" spans="1:10" ht="12.75" customHeight="1" x14ac:dyDescent="0.25">
      <c r="A103" s="202" t="s">
        <v>135</v>
      </c>
      <c r="B103" s="222" t="s">
        <v>111</v>
      </c>
      <c r="C103" s="332" t="s">
        <v>3</v>
      </c>
      <c r="D103" s="160"/>
      <c r="E103" s="161"/>
      <c r="F103" s="178"/>
      <c r="G103" s="172"/>
      <c r="H103" s="139"/>
    </row>
    <row r="104" spans="1:10" s="303" customFormat="1" ht="12.75" customHeight="1" x14ac:dyDescent="0.2">
      <c r="A104" s="341"/>
      <c r="B104" s="328"/>
      <c r="C104" s="326" t="s">
        <v>326</v>
      </c>
      <c r="D104" s="312"/>
      <c r="E104" s="313"/>
      <c r="F104" s="321"/>
      <c r="G104" s="318"/>
      <c r="H104" s="309"/>
    </row>
    <row r="105" spans="1:10" s="303" customFormat="1" ht="12.75" customHeight="1" x14ac:dyDescent="0.2">
      <c r="A105" s="341">
        <v>46</v>
      </c>
      <c r="B105" s="328" t="s">
        <v>327</v>
      </c>
      <c r="C105" s="326" t="s">
        <v>328</v>
      </c>
      <c r="D105" s="319" t="s">
        <v>1</v>
      </c>
      <c r="E105" s="320">
        <v>2</v>
      </c>
      <c r="F105" s="316"/>
      <c r="G105" s="311">
        <f t="shared" ref="G105" si="19">E105*F105</f>
        <v>0</v>
      </c>
      <c r="H105" s="309"/>
    </row>
    <row r="106" spans="1:10" s="239" customFormat="1" ht="12.75" customHeight="1" x14ac:dyDescent="0.2">
      <c r="A106" s="242"/>
      <c r="B106" s="196"/>
      <c r="C106" s="184" t="s">
        <v>195</v>
      </c>
      <c r="D106" s="189"/>
      <c r="E106" s="190"/>
      <c r="F106" s="340"/>
      <c r="G106" s="158"/>
      <c r="H106" s="139"/>
      <c r="J106" s="178"/>
    </row>
    <row r="107" spans="1:10" s="245" customFormat="1" ht="12.75" customHeight="1" x14ac:dyDescent="0.2">
      <c r="A107" s="242"/>
      <c r="B107" s="196"/>
      <c r="C107" s="184" t="s">
        <v>245</v>
      </c>
      <c r="D107" s="189"/>
      <c r="E107" s="190"/>
      <c r="F107" s="340"/>
      <c r="G107" s="158"/>
      <c r="H107" s="139"/>
      <c r="J107" s="178"/>
    </row>
    <row r="108" spans="1:10" s="245" customFormat="1" ht="12.75" customHeight="1" x14ac:dyDescent="0.2">
      <c r="A108" s="242">
        <v>47</v>
      </c>
      <c r="B108" s="196" t="s">
        <v>199</v>
      </c>
      <c r="C108" s="188" t="s">
        <v>56</v>
      </c>
      <c r="D108" s="176" t="s">
        <v>1</v>
      </c>
      <c r="E108" s="177">
        <v>61</v>
      </c>
      <c r="F108" s="167"/>
      <c r="G108" s="158">
        <f t="shared" ref="G108" si="20">E108*F108</f>
        <v>0</v>
      </c>
      <c r="H108" s="139"/>
      <c r="J108" s="178"/>
    </row>
    <row r="109" spans="1:10" s="239" customFormat="1" ht="12.75" customHeight="1" x14ac:dyDescent="0.2">
      <c r="A109" s="242"/>
      <c r="B109" s="196"/>
      <c r="C109" s="184" t="s">
        <v>196</v>
      </c>
      <c r="D109" s="189"/>
      <c r="E109" s="190"/>
      <c r="F109" s="340"/>
      <c r="G109" s="158"/>
      <c r="H109" s="139"/>
      <c r="J109" s="178"/>
    </row>
    <row r="110" spans="1:10" s="239" customFormat="1" ht="12.75" customHeight="1" x14ac:dyDescent="0.2">
      <c r="A110" s="242">
        <v>48</v>
      </c>
      <c r="B110" s="196" t="s">
        <v>197</v>
      </c>
      <c r="C110" s="188" t="s">
        <v>198</v>
      </c>
      <c r="D110" s="176" t="s">
        <v>1</v>
      </c>
      <c r="E110" s="177">
        <v>61</v>
      </c>
      <c r="F110" s="167"/>
      <c r="G110" s="158">
        <f t="shared" ref="G110" si="21">E110*F110</f>
        <v>0</v>
      </c>
      <c r="H110" s="139"/>
      <c r="J110" s="178"/>
    </row>
    <row r="111" spans="1:10" s="239" customFormat="1" ht="12.75" customHeight="1" x14ac:dyDescent="0.2">
      <c r="A111" s="242"/>
      <c r="B111" s="196"/>
      <c r="C111" s="180" t="s">
        <v>192</v>
      </c>
      <c r="D111" s="160"/>
      <c r="E111" s="179"/>
      <c r="F111" s="165"/>
      <c r="G111" s="158"/>
      <c r="H111" s="139"/>
      <c r="J111" s="178"/>
    </row>
    <row r="112" spans="1:10" s="239" customFormat="1" ht="12.75" customHeight="1" x14ac:dyDescent="0.2">
      <c r="A112" s="242"/>
      <c r="B112" s="196"/>
      <c r="C112" s="180" t="s">
        <v>193</v>
      </c>
      <c r="D112" s="160"/>
      <c r="E112" s="179"/>
      <c r="F112" s="165"/>
      <c r="G112" s="158"/>
      <c r="H112" s="139"/>
      <c r="J112" s="178"/>
    </row>
    <row r="113" spans="1:10" s="303" customFormat="1" ht="12.75" customHeight="1" x14ac:dyDescent="0.2">
      <c r="A113" s="341">
        <v>49</v>
      </c>
      <c r="B113" s="328" t="s">
        <v>283</v>
      </c>
      <c r="C113" s="326" t="s">
        <v>54</v>
      </c>
      <c r="D113" s="319" t="s">
        <v>1</v>
      </c>
      <c r="E113" s="320">
        <v>4</v>
      </c>
      <c r="F113" s="316"/>
      <c r="G113" s="311">
        <f t="shared" ref="G113" si="22">E113*F113</f>
        <v>0</v>
      </c>
      <c r="H113" s="309"/>
      <c r="J113" s="321"/>
    </row>
    <row r="114" spans="1:10" s="239" customFormat="1" ht="12.75" customHeight="1" x14ac:dyDescent="0.2">
      <c r="A114" s="242">
        <v>50</v>
      </c>
      <c r="B114" s="328" t="s">
        <v>194</v>
      </c>
      <c r="C114" s="326" t="s">
        <v>55</v>
      </c>
      <c r="D114" s="319" t="s">
        <v>1</v>
      </c>
      <c r="E114" s="320">
        <v>8</v>
      </c>
      <c r="F114" s="316"/>
      <c r="G114" s="311">
        <f t="shared" ref="G114" si="23">E114*F114</f>
        <v>0</v>
      </c>
      <c r="H114" s="139"/>
      <c r="J114" s="178"/>
    </row>
    <row r="115" spans="1:10" s="246" customFormat="1" ht="12.75" customHeight="1" x14ac:dyDescent="0.2">
      <c r="A115" s="299"/>
      <c r="B115" s="196"/>
      <c r="C115" s="188" t="s">
        <v>252</v>
      </c>
      <c r="D115" s="176"/>
      <c r="E115" s="177"/>
      <c r="F115" s="315"/>
      <c r="G115" s="158"/>
      <c r="H115" s="248"/>
      <c r="J115" s="267"/>
    </row>
    <row r="116" spans="1:10" s="246" customFormat="1" ht="12.75" customHeight="1" x14ac:dyDescent="0.2">
      <c r="A116" s="299">
        <v>51</v>
      </c>
      <c r="B116" s="196" t="s">
        <v>264</v>
      </c>
      <c r="C116" s="188" t="s">
        <v>253</v>
      </c>
      <c r="D116" s="176" t="s">
        <v>1</v>
      </c>
      <c r="E116" s="177">
        <v>61</v>
      </c>
      <c r="F116" s="167"/>
      <c r="G116" s="158">
        <f t="shared" ref="G116" si="24">E116*F116</f>
        <v>0</v>
      </c>
      <c r="H116" s="248"/>
      <c r="J116" s="267"/>
    </row>
    <row r="117" spans="1:10" ht="12.75" customHeight="1" x14ac:dyDescent="0.2">
      <c r="A117" s="242"/>
      <c r="B117" s="196"/>
      <c r="C117" s="184" t="s">
        <v>57</v>
      </c>
      <c r="D117" s="160"/>
      <c r="E117" s="179"/>
      <c r="F117" s="165"/>
      <c r="G117" s="158"/>
      <c r="H117" s="139"/>
      <c r="J117" s="178"/>
    </row>
    <row r="118" spans="1:10" x14ac:dyDescent="0.2">
      <c r="A118" s="242">
        <v>52</v>
      </c>
      <c r="B118" s="196" t="s">
        <v>144</v>
      </c>
      <c r="C118" s="180" t="s">
        <v>56</v>
      </c>
      <c r="D118" s="160" t="s">
        <v>1</v>
      </c>
      <c r="E118" s="301">
        <v>10</v>
      </c>
      <c r="F118" s="167"/>
      <c r="G118" s="158">
        <f t="shared" ref="G118" si="25">E118*F118</f>
        <v>0</v>
      </c>
      <c r="H118" s="139"/>
    </row>
    <row r="119" spans="1:10" s="303" customFormat="1" x14ac:dyDescent="0.2">
      <c r="A119" s="341">
        <v>53</v>
      </c>
      <c r="B119" s="328" t="s">
        <v>294</v>
      </c>
      <c r="C119" s="309" t="s">
        <v>295</v>
      </c>
      <c r="D119" s="312" t="s">
        <v>30</v>
      </c>
      <c r="E119" s="313">
        <v>35</v>
      </c>
      <c r="F119" s="314"/>
      <c r="G119" s="311">
        <f>F119*E119</f>
        <v>0</v>
      </c>
      <c r="H119" s="309"/>
    </row>
    <row r="120" spans="1:10" s="239" customFormat="1" ht="12.75" customHeight="1" x14ac:dyDescent="0.2">
      <c r="A120" s="242"/>
      <c r="B120" s="196"/>
      <c r="C120" s="180"/>
      <c r="D120" s="189"/>
      <c r="E120" s="190"/>
      <c r="F120" s="240"/>
      <c r="G120" s="158"/>
      <c r="H120" s="139"/>
    </row>
    <row r="121" spans="1:10" x14ac:dyDescent="0.2">
      <c r="A121" s="242"/>
      <c r="B121" s="196"/>
      <c r="C121" s="168" t="s">
        <v>0</v>
      </c>
      <c r="D121" s="169"/>
      <c r="E121" s="156"/>
      <c r="F121" s="161"/>
      <c r="G121" s="172">
        <f>SUM(G104:G120)</f>
        <v>0</v>
      </c>
    </row>
    <row r="122" spans="1:10" x14ac:dyDescent="0.2">
      <c r="A122" s="242">
        <v>54</v>
      </c>
      <c r="B122" s="196" t="s">
        <v>145</v>
      </c>
      <c r="C122" s="168" t="s">
        <v>39</v>
      </c>
      <c r="D122" s="169"/>
      <c r="E122" s="156"/>
      <c r="F122" s="161"/>
      <c r="G122" s="172"/>
    </row>
    <row r="123" spans="1:10" x14ac:dyDescent="0.2">
      <c r="A123" s="242"/>
      <c r="B123" s="196"/>
      <c r="C123" s="168" t="s">
        <v>43</v>
      </c>
      <c r="D123" s="169" t="s">
        <v>34</v>
      </c>
      <c r="E123" s="156">
        <v>0.27</v>
      </c>
      <c r="F123" s="167">
        <f>G121/100</f>
        <v>0</v>
      </c>
      <c r="G123" s="158">
        <f t="shared" ref="G123" si="26">E123*F123</f>
        <v>0</v>
      </c>
    </row>
    <row r="124" spans="1:10" s="215" customFormat="1" ht="15" x14ac:dyDescent="0.25">
      <c r="A124" s="243"/>
      <c r="B124" s="223" t="s">
        <v>136</v>
      </c>
      <c r="C124" s="227" t="s">
        <v>183</v>
      </c>
      <c r="D124" s="209"/>
      <c r="E124" s="231"/>
      <c r="F124" s="210"/>
      <c r="G124" s="214">
        <f>G121+G123</f>
        <v>0</v>
      </c>
    </row>
    <row r="125" spans="1:10" s="215" customFormat="1" ht="15" x14ac:dyDescent="0.25">
      <c r="A125" s="243"/>
      <c r="B125" s="223"/>
      <c r="C125" s="227"/>
      <c r="D125" s="209"/>
      <c r="E125" s="231"/>
      <c r="F125" s="210"/>
      <c r="G125" s="214"/>
    </row>
    <row r="126" spans="1:10" s="239" customFormat="1" ht="12.75" customHeight="1" x14ac:dyDescent="0.25">
      <c r="A126" s="202" t="s">
        <v>135</v>
      </c>
      <c r="B126" s="222" t="s">
        <v>200</v>
      </c>
      <c r="C126" s="217" t="s">
        <v>201</v>
      </c>
      <c r="D126" s="160"/>
      <c r="E126" s="161"/>
      <c r="F126" s="178"/>
      <c r="G126" s="172"/>
      <c r="H126" s="139"/>
    </row>
    <row r="127" spans="1:10" s="239" customFormat="1" ht="12.75" customHeight="1" x14ac:dyDescent="0.2">
      <c r="A127" s="244"/>
      <c r="B127" s="196"/>
      <c r="C127" s="188" t="s">
        <v>202</v>
      </c>
      <c r="D127" s="160"/>
      <c r="E127" s="161"/>
      <c r="F127" s="178"/>
      <c r="G127" s="172"/>
      <c r="H127" s="139"/>
    </row>
    <row r="128" spans="1:10" s="239" customFormat="1" ht="12.75" customHeight="1" x14ac:dyDescent="0.2">
      <c r="A128" s="244"/>
      <c r="B128" s="196"/>
      <c r="C128" s="188" t="s">
        <v>204</v>
      </c>
      <c r="D128" s="160"/>
      <c r="E128" s="161"/>
      <c r="F128" s="178"/>
      <c r="G128" s="172"/>
      <c r="H128" s="139"/>
    </row>
    <row r="129" spans="1:10" s="239" customFormat="1" ht="12.75" customHeight="1" x14ac:dyDescent="0.2">
      <c r="A129" s="327">
        <v>55</v>
      </c>
      <c r="B129" s="196" t="s">
        <v>207</v>
      </c>
      <c r="C129" s="188" t="s">
        <v>205</v>
      </c>
      <c r="D129" s="189" t="s">
        <v>1</v>
      </c>
      <c r="E129" s="190">
        <v>2</v>
      </c>
      <c r="F129" s="164"/>
      <c r="G129" s="158">
        <f t="shared" ref="G129:G131" si="27">E129*F129</f>
        <v>0</v>
      </c>
      <c r="H129" s="139"/>
    </row>
    <row r="130" spans="1:10" s="239" customFormat="1" ht="12.75" customHeight="1" x14ac:dyDescent="0.2">
      <c r="A130" s="327">
        <v>56</v>
      </c>
      <c r="B130" s="196" t="s">
        <v>208</v>
      </c>
      <c r="C130" s="188" t="s">
        <v>203</v>
      </c>
      <c r="D130" s="189" t="s">
        <v>1</v>
      </c>
      <c r="E130" s="190">
        <v>7</v>
      </c>
      <c r="F130" s="164"/>
      <c r="G130" s="158">
        <f t="shared" si="27"/>
        <v>0</v>
      </c>
      <c r="H130" s="139"/>
    </row>
    <row r="131" spans="1:10" s="239" customFormat="1" ht="12.75" customHeight="1" x14ac:dyDescent="0.2">
      <c r="A131" s="327">
        <v>57</v>
      </c>
      <c r="B131" s="196" t="s">
        <v>209</v>
      </c>
      <c r="C131" s="188" t="s">
        <v>206</v>
      </c>
      <c r="D131" s="189" t="s">
        <v>1</v>
      </c>
      <c r="E131" s="190">
        <v>2</v>
      </c>
      <c r="F131" s="164"/>
      <c r="G131" s="158">
        <f t="shared" si="27"/>
        <v>0</v>
      </c>
      <c r="H131" s="139"/>
    </row>
    <row r="132" spans="1:10" s="246" customFormat="1" ht="12.75" customHeight="1" x14ac:dyDescent="0.2">
      <c r="A132" s="327">
        <v>58</v>
      </c>
      <c r="B132" s="276" t="s">
        <v>210</v>
      </c>
      <c r="C132" s="274" t="s">
        <v>250</v>
      </c>
      <c r="D132" s="275" t="s">
        <v>1</v>
      </c>
      <c r="E132" s="256">
        <v>2</v>
      </c>
      <c r="F132" s="316"/>
      <c r="G132" s="253">
        <f>E132*F132</f>
        <v>0</v>
      </c>
      <c r="H132" s="248"/>
    </row>
    <row r="133" spans="1:10" s="246" customFormat="1" ht="12.75" customHeight="1" x14ac:dyDescent="0.2">
      <c r="A133" s="327">
        <v>59</v>
      </c>
      <c r="B133" s="276" t="s">
        <v>246</v>
      </c>
      <c r="C133" s="274" t="s">
        <v>266</v>
      </c>
      <c r="D133" s="275" t="s">
        <v>1</v>
      </c>
      <c r="E133" s="256">
        <v>2</v>
      </c>
      <c r="F133" s="316"/>
      <c r="G133" s="253">
        <f>E133*F133</f>
        <v>0</v>
      </c>
      <c r="H133" s="248"/>
    </row>
    <row r="134" spans="1:10" s="246" customFormat="1" ht="12.75" customHeight="1" x14ac:dyDescent="0.2">
      <c r="A134" s="327">
        <v>60</v>
      </c>
      <c r="B134" s="276" t="s">
        <v>247</v>
      </c>
      <c r="C134" s="274" t="s">
        <v>267</v>
      </c>
      <c r="D134" s="275" t="s">
        <v>1</v>
      </c>
      <c r="E134" s="256">
        <v>5</v>
      </c>
      <c r="F134" s="316"/>
      <c r="G134" s="253">
        <f t="shared" ref="G134" si="28">E134*F134</f>
        <v>0</v>
      </c>
      <c r="H134" s="248"/>
    </row>
    <row r="135" spans="1:10" s="246" customFormat="1" ht="12.75" customHeight="1" x14ac:dyDescent="0.2">
      <c r="A135" s="327">
        <v>61</v>
      </c>
      <c r="B135" s="276" t="s">
        <v>248</v>
      </c>
      <c r="C135" s="274" t="s">
        <v>270</v>
      </c>
      <c r="D135" s="275" t="s">
        <v>1</v>
      </c>
      <c r="E135" s="256">
        <v>1</v>
      </c>
      <c r="F135" s="316"/>
      <c r="G135" s="253">
        <f t="shared" ref="G135" si="29">E135*F135</f>
        <v>0</v>
      </c>
      <c r="H135" s="248"/>
      <c r="J135" s="300"/>
    </row>
    <row r="136" spans="1:10" s="246" customFormat="1" ht="12.75" customHeight="1" x14ac:dyDescent="0.2">
      <c r="A136" s="327">
        <v>62</v>
      </c>
      <c r="B136" s="276" t="s">
        <v>249</v>
      </c>
      <c r="C136" s="274" t="s">
        <v>271</v>
      </c>
      <c r="D136" s="275" t="s">
        <v>1</v>
      </c>
      <c r="E136" s="256">
        <v>1</v>
      </c>
      <c r="F136" s="316"/>
      <c r="G136" s="253">
        <f t="shared" ref="G136" si="30">E136*F136</f>
        <v>0</v>
      </c>
      <c r="H136" s="248"/>
    </row>
    <row r="137" spans="1:10" s="239" customFormat="1" ht="12.75" customHeight="1" x14ac:dyDescent="0.2">
      <c r="A137" s="327"/>
      <c r="B137" s="196"/>
      <c r="C137" s="188" t="s">
        <v>212</v>
      </c>
      <c r="D137" s="160"/>
      <c r="E137" s="161"/>
      <c r="F137" s="178"/>
      <c r="G137" s="172"/>
      <c r="H137" s="139"/>
    </row>
    <row r="138" spans="1:10" s="239" customFormat="1" ht="12.75" customHeight="1" x14ac:dyDescent="0.2">
      <c r="A138" s="327">
        <v>63</v>
      </c>
      <c r="B138" s="196" t="s">
        <v>213</v>
      </c>
      <c r="C138" s="188" t="s">
        <v>214</v>
      </c>
      <c r="D138" s="189" t="s">
        <v>119</v>
      </c>
      <c r="E138" s="190">
        <v>72</v>
      </c>
      <c r="F138" s="164"/>
      <c r="G138" s="158">
        <f t="shared" ref="G138:G139" si="31">E138*F138</f>
        <v>0</v>
      </c>
      <c r="H138" s="139"/>
    </row>
    <row r="139" spans="1:10" s="303" customFormat="1" ht="12.75" customHeight="1" x14ac:dyDescent="0.2">
      <c r="A139" s="327">
        <v>64</v>
      </c>
      <c r="B139" s="328" t="s">
        <v>296</v>
      </c>
      <c r="C139" s="326" t="s">
        <v>297</v>
      </c>
      <c r="D139" s="327" t="s">
        <v>119</v>
      </c>
      <c r="E139" s="190">
        <f>E138</f>
        <v>72</v>
      </c>
      <c r="F139" s="314"/>
      <c r="G139" s="311">
        <f t="shared" si="31"/>
        <v>0</v>
      </c>
      <c r="H139" s="309"/>
    </row>
    <row r="140" spans="1:10" s="239" customFormat="1" ht="12.75" customHeight="1" x14ac:dyDescent="0.2">
      <c r="A140" s="327"/>
      <c r="B140" s="196"/>
      <c r="C140" s="188"/>
      <c r="D140" s="160"/>
      <c r="E140" s="161"/>
      <c r="F140" s="178"/>
      <c r="G140" s="172"/>
      <c r="H140" s="139"/>
    </row>
    <row r="141" spans="1:10" s="239" customFormat="1" ht="12.75" customHeight="1" x14ac:dyDescent="0.2">
      <c r="A141" s="327"/>
      <c r="B141" s="196"/>
      <c r="C141" s="168" t="s">
        <v>0</v>
      </c>
      <c r="D141" s="169"/>
      <c r="E141" s="156"/>
      <c r="F141" s="161"/>
      <c r="G141" s="172">
        <f>SUM(G128:G140)</f>
        <v>0</v>
      </c>
      <c r="H141" s="139"/>
    </row>
    <row r="142" spans="1:10" s="239" customFormat="1" ht="12.75" customHeight="1" x14ac:dyDescent="0.2">
      <c r="A142" s="327">
        <v>65</v>
      </c>
      <c r="B142" s="196" t="s">
        <v>145</v>
      </c>
      <c r="C142" s="168" t="s">
        <v>39</v>
      </c>
      <c r="D142" s="169"/>
      <c r="E142" s="156"/>
      <c r="F142" s="161"/>
      <c r="G142" s="172"/>
      <c r="H142" s="139"/>
    </row>
    <row r="143" spans="1:10" s="239" customFormat="1" ht="12.75" customHeight="1" x14ac:dyDescent="0.2">
      <c r="A143" s="327"/>
      <c r="B143" s="196"/>
      <c r="C143" s="168" t="s">
        <v>254</v>
      </c>
      <c r="D143" s="169" t="s">
        <v>34</v>
      </c>
      <c r="E143" s="156">
        <v>2.2599999999999998</v>
      </c>
      <c r="F143" s="167">
        <f>G141/100</f>
        <v>0</v>
      </c>
      <c r="G143" s="158">
        <f t="shared" ref="G143" si="32">E143*F143</f>
        <v>0</v>
      </c>
      <c r="H143" s="139"/>
    </row>
    <row r="144" spans="1:10" s="239" customFormat="1" ht="12.75" customHeight="1" x14ac:dyDescent="0.25">
      <c r="A144" s="327"/>
      <c r="B144" s="223" t="s">
        <v>136</v>
      </c>
      <c r="C144" s="227" t="s">
        <v>211</v>
      </c>
      <c r="D144" s="209"/>
      <c r="E144" s="231"/>
      <c r="F144" s="210"/>
      <c r="G144" s="214">
        <f>G141+G143</f>
        <v>0</v>
      </c>
      <c r="H144" s="139"/>
    </row>
    <row r="145" spans="1:8" x14ac:dyDescent="0.2">
      <c r="A145" s="194"/>
      <c r="B145" s="196"/>
      <c r="C145" s="139"/>
      <c r="D145" s="160"/>
      <c r="E145" s="161"/>
      <c r="F145" s="178"/>
      <c r="G145" s="172"/>
      <c r="H145" s="139"/>
    </row>
    <row r="146" spans="1:8" s="208" customFormat="1" ht="15" x14ac:dyDescent="0.25">
      <c r="A146" s="202" t="s">
        <v>135</v>
      </c>
      <c r="B146" s="222" t="s">
        <v>113</v>
      </c>
      <c r="C146" s="332" t="s">
        <v>6</v>
      </c>
      <c r="D146" s="232"/>
      <c r="E146" s="233"/>
      <c r="F146" s="234"/>
      <c r="G146" s="235"/>
    </row>
    <row r="147" spans="1:8" x14ac:dyDescent="0.2">
      <c r="A147" s="189">
        <v>66</v>
      </c>
      <c r="B147" s="196" t="s">
        <v>153</v>
      </c>
      <c r="C147" s="182" t="s">
        <v>7</v>
      </c>
      <c r="D147" s="160" t="s">
        <v>2</v>
      </c>
      <c r="E147" s="148">
        <v>120</v>
      </c>
      <c r="F147" s="164"/>
      <c r="G147" s="158">
        <f t="shared" ref="G147:G148" si="33">E147*F147</f>
        <v>0</v>
      </c>
    </row>
    <row r="148" spans="1:8" x14ac:dyDescent="0.2">
      <c r="A148" s="189">
        <v>67</v>
      </c>
      <c r="B148" s="196" t="s">
        <v>154</v>
      </c>
      <c r="C148" s="182" t="s">
        <v>8</v>
      </c>
      <c r="D148" s="189" t="s">
        <v>2</v>
      </c>
      <c r="E148" s="148">
        <v>20</v>
      </c>
      <c r="F148" s="164"/>
      <c r="G148" s="158">
        <f t="shared" si="33"/>
        <v>0</v>
      </c>
    </row>
    <row r="149" spans="1:8" x14ac:dyDescent="0.2">
      <c r="A149" s="189">
        <v>68</v>
      </c>
      <c r="B149" s="196" t="s">
        <v>155</v>
      </c>
      <c r="C149" s="182" t="s">
        <v>9</v>
      </c>
      <c r="D149" s="398" t="s">
        <v>2</v>
      </c>
      <c r="E149" s="396">
        <v>20</v>
      </c>
      <c r="F149" s="397"/>
      <c r="G149" s="395">
        <f>E149*F149</f>
        <v>0</v>
      </c>
    </row>
    <row r="150" spans="1:8" x14ac:dyDescent="0.2">
      <c r="A150" s="189"/>
      <c r="B150" s="196"/>
      <c r="C150" s="182" t="s">
        <v>10</v>
      </c>
      <c r="D150" s="398"/>
      <c r="E150" s="396"/>
      <c r="F150" s="397"/>
      <c r="G150" s="395"/>
    </row>
    <row r="151" spans="1:8" x14ac:dyDescent="0.2">
      <c r="A151" s="189"/>
      <c r="B151" s="196"/>
      <c r="C151" s="182" t="s">
        <v>11</v>
      </c>
      <c r="D151" s="398"/>
      <c r="E151" s="396"/>
      <c r="F151" s="397"/>
      <c r="G151" s="395"/>
    </row>
    <row r="152" spans="1:8" x14ac:dyDescent="0.2">
      <c r="A152" s="189"/>
      <c r="B152" s="196"/>
      <c r="C152" s="182" t="s">
        <v>12</v>
      </c>
      <c r="D152" s="398"/>
      <c r="E152" s="396"/>
      <c r="F152" s="397"/>
      <c r="G152" s="395"/>
    </row>
    <row r="153" spans="1:8" x14ac:dyDescent="0.2">
      <c r="A153" s="189"/>
      <c r="B153" s="196"/>
      <c r="C153" s="182" t="s">
        <v>13</v>
      </c>
      <c r="D153" s="398"/>
      <c r="E153" s="396"/>
      <c r="F153" s="397"/>
      <c r="G153" s="395"/>
    </row>
    <row r="154" spans="1:8" x14ac:dyDescent="0.2">
      <c r="A154" s="189"/>
      <c r="B154" s="196"/>
      <c r="C154" s="182" t="s">
        <v>14</v>
      </c>
      <c r="D154" s="398"/>
      <c r="E154" s="396"/>
      <c r="F154" s="397"/>
      <c r="G154" s="395"/>
    </row>
    <row r="155" spans="1:8" x14ac:dyDescent="0.2">
      <c r="A155" s="189"/>
      <c r="B155" s="196"/>
      <c r="C155" s="182" t="s">
        <v>15</v>
      </c>
      <c r="D155" s="398"/>
      <c r="E155" s="396"/>
      <c r="F155" s="397"/>
      <c r="G155" s="395"/>
    </row>
    <row r="156" spans="1:8" x14ac:dyDescent="0.2">
      <c r="A156" s="189">
        <v>69</v>
      </c>
      <c r="B156" s="196" t="s">
        <v>156</v>
      </c>
      <c r="C156" s="182" t="s">
        <v>16</v>
      </c>
      <c r="D156" s="398" t="s">
        <v>2</v>
      </c>
      <c r="E156" s="399">
        <v>120</v>
      </c>
      <c r="F156" s="397"/>
      <c r="G156" s="395">
        <f>E156*F156</f>
        <v>0</v>
      </c>
    </row>
    <row r="157" spans="1:8" x14ac:dyDescent="0.2">
      <c r="A157" s="189"/>
      <c r="B157" s="196"/>
      <c r="C157" s="182" t="s">
        <v>17</v>
      </c>
      <c r="D157" s="398"/>
      <c r="E157" s="399"/>
      <c r="F157" s="397"/>
      <c r="G157" s="395"/>
    </row>
    <row r="158" spans="1:8" x14ac:dyDescent="0.2">
      <c r="A158" s="189"/>
      <c r="B158" s="196"/>
      <c r="C158" s="182" t="s">
        <v>13</v>
      </c>
      <c r="D158" s="398"/>
      <c r="E158" s="399"/>
      <c r="F158" s="397"/>
      <c r="G158" s="395"/>
    </row>
    <row r="159" spans="1:8" x14ac:dyDescent="0.2">
      <c r="A159" s="189"/>
      <c r="B159" s="196"/>
      <c r="C159" s="182" t="s">
        <v>18</v>
      </c>
      <c r="D159" s="398"/>
      <c r="E159" s="399"/>
      <c r="F159" s="397"/>
      <c r="G159" s="395"/>
    </row>
    <row r="160" spans="1:8" x14ac:dyDescent="0.2">
      <c r="A160" s="189"/>
      <c r="B160" s="196"/>
      <c r="C160" s="182"/>
      <c r="G160" s="192"/>
    </row>
    <row r="161" spans="1:7" x14ac:dyDescent="0.2">
      <c r="A161" s="189"/>
      <c r="B161" s="196"/>
      <c r="C161" s="188" t="s">
        <v>0</v>
      </c>
      <c r="D161" s="149"/>
      <c r="E161" s="156"/>
      <c r="F161" s="156"/>
      <c r="G161" s="158">
        <f>SUM(G147:G159)</f>
        <v>0</v>
      </c>
    </row>
    <row r="162" spans="1:7" x14ac:dyDescent="0.2">
      <c r="A162" s="189"/>
      <c r="B162" s="196"/>
      <c r="C162" s="188" t="s">
        <v>39</v>
      </c>
      <c r="D162" s="149"/>
      <c r="E162" s="156"/>
      <c r="F162" s="156"/>
      <c r="G162" s="158"/>
    </row>
    <row r="163" spans="1:7" x14ac:dyDescent="0.2">
      <c r="A163" s="189">
        <v>70</v>
      </c>
      <c r="B163" s="196" t="s">
        <v>157</v>
      </c>
      <c r="C163" s="188" t="s">
        <v>44</v>
      </c>
      <c r="D163" s="149" t="s">
        <v>34</v>
      </c>
      <c r="E163" s="156">
        <v>1.2</v>
      </c>
      <c r="F163" s="193">
        <f>G161/100</f>
        <v>0</v>
      </c>
      <c r="G163" s="158">
        <f t="shared" ref="G163" si="34">E163*F163</f>
        <v>0</v>
      </c>
    </row>
    <row r="164" spans="1:7" s="215" customFormat="1" ht="15" x14ac:dyDescent="0.25">
      <c r="A164" s="216"/>
      <c r="B164" s="223" t="s">
        <v>136</v>
      </c>
      <c r="C164" s="227" t="s">
        <v>184</v>
      </c>
      <c r="D164" s="199"/>
      <c r="E164" s="200"/>
      <c r="F164" s="210"/>
      <c r="G164" s="201">
        <f>G161+G163</f>
        <v>0</v>
      </c>
    </row>
    <row r="165" spans="1:7" x14ac:dyDescent="0.2">
      <c r="A165" s="189"/>
      <c r="B165" s="196"/>
      <c r="C165" s="173"/>
      <c r="D165" s="149"/>
      <c r="E165" s="150"/>
      <c r="F165" s="159"/>
      <c r="G165" s="151"/>
    </row>
    <row r="166" spans="1:7" s="215" customFormat="1" ht="15" x14ac:dyDescent="0.25">
      <c r="A166" s="280" t="s">
        <v>135</v>
      </c>
      <c r="B166" s="284" t="s">
        <v>131</v>
      </c>
      <c r="C166" s="332" t="s">
        <v>128</v>
      </c>
      <c r="D166" s="291"/>
      <c r="E166" s="292"/>
      <c r="F166" s="293"/>
      <c r="G166" s="294"/>
    </row>
    <row r="167" spans="1:7" x14ac:dyDescent="0.2">
      <c r="A167" s="275"/>
      <c r="B167" s="276"/>
      <c r="C167" s="274" t="s">
        <v>129</v>
      </c>
      <c r="D167" s="250"/>
      <c r="E167" s="251"/>
      <c r="F167" s="254"/>
      <c r="G167" s="252"/>
    </row>
    <row r="168" spans="1:7" x14ac:dyDescent="0.2">
      <c r="A168" s="275"/>
      <c r="B168" s="276"/>
      <c r="C168" s="274" t="s">
        <v>146</v>
      </c>
      <c r="D168" s="295"/>
      <c r="E168" s="296"/>
      <c r="F168" s="297"/>
      <c r="G168" s="262"/>
    </row>
    <row r="169" spans="1:7" x14ac:dyDescent="0.2">
      <c r="A169" s="275">
        <v>71</v>
      </c>
      <c r="B169" s="276" t="s">
        <v>151</v>
      </c>
      <c r="C169" s="274" t="s">
        <v>147</v>
      </c>
      <c r="D169" s="255" t="s">
        <v>53</v>
      </c>
      <c r="E169" s="249">
        <f>SUM(E88:E90)</f>
        <v>249</v>
      </c>
      <c r="F169" s="257"/>
      <c r="G169" s="253">
        <f>F169*E169</f>
        <v>0</v>
      </c>
    </row>
    <row r="170" spans="1:7" s="303" customFormat="1" x14ac:dyDescent="0.2">
      <c r="A170" s="327"/>
      <c r="B170" s="328"/>
      <c r="C170" s="326" t="s">
        <v>334</v>
      </c>
      <c r="D170" s="295"/>
      <c r="E170" s="296"/>
      <c r="F170" s="297"/>
      <c r="G170" s="262"/>
    </row>
    <row r="171" spans="1:7" s="303" customFormat="1" x14ac:dyDescent="0.2">
      <c r="A171" s="327">
        <v>72</v>
      </c>
      <c r="B171" s="328" t="s">
        <v>335</v>
      </c>
      <c r="C171" s="326" t="s">
        <v>336</v>
      </c>
      <c r="D171" s="312" t="s">
        <v>53</v>
      </c>
      <c r="E171" s="310">
        <v>30</v>
      </c>
      <c r="F171" s="314"/>
      <c r="G171" s="311">
        <f>F171*E171</f>
        <v>0</v>
      </c>
    </row>
    <row r="172" spans="1:7" s="303" customFormat="1" x14ac:dyDescent="0.2">
      <c r="A172" s="327">
        <v>73</v>
      </c>
      <c r="B172" s="328" t="s">
        <v>337</v>
      </c>
      <c r="C172" s="326" t="s">
        <v>147</v>
      </c>
      <c r="D172" s="312" t="s">
        <v>53</v>
      </c>
      <c r="E172" s="310">
        <v>30</v>
      </c>
      <c r="F172" s="314"/>
      <c r="G172" s="311">
        <f>F172*E172</f>
        <v>0</v>
      </c>
    </row>
    <row r="173" spans="1:7" x14ac:dyDescent="0.2">
      <c r="A173" s="275"/>
      <c r="B173" s="276"/>
      <c r="C173" s="274" t="s">
        <v>148</v>
      </c>
      <c r="D173" s="255"/>
      <c r="E173" s="249"/>
      <c r="F173" s="298"/>
      <c r="G173" s="253"/>
    </row>
    <row r="174" spans="1:7" x14ac:dyDescent="0.2">
      <c r="A174" s="275"/>
      <c r="B174" s="276"/>
      <c r="C174" s="274" t="s">
        <v>149</v>
      </c>
      <c r="D174" s="255"/>
      <c r="E174" s="249"/>
      <c r="F174" s="298"/>
      <c r="G174" s="253"/>
    </row>
    <row r="175" spans="1:7" x14ac:dyDescent="0.2">
      <c r="A175" s="275">
        <v>74</v>
      </c>
      <c r="B175" s="276" t="s">
        <v>152</v>
      </c>
      <c r="C175" s="274" t="s">
        <v>150</v>
      </c>
      <c r="D175" s="255" t="s">
        <v>53</v>
      </c>
      <c r="E175" s="310">
        <f>SUM(E88:E91)</f>
        <v>249</v>
      </c>
      <c r="F175" s="257"/>
      <c r="G175" s="253">
        <f>F175*E175</f>
        <v>0</v>
      </c>
    </row>
    <row r="176" spans="1:7" s="303" customFormat="1" x14ac:dyDescent="0.2">
      <c r="A176" s="327"/>
      <c r="B176" s="328"/>
      <c r="C176" s="326" t="s">
        <v>338</v>
      </c>
      <c r="D176" s="312"/>
      <c r="E176" s="310"/>
      <c r="F176" s="340"/>
      <c r="G176" s="311"/>
    </row>
    <row r="177" spans="1:7" s="303" customFormat="1" x14ac:dyDescent="0.2">
      <c r="A177" s="327">
        <v>75</v>
      </c>
      <c r="B177" s="328" t="s">
        <v>339</v>
      </c>
      <c r="C177" s="326" t="s">
        <v>150</v>
      </c>
      <c r="D177" s="312" t="s">
        <v>53</v>
      </c>
      <c r="E177" s="310">
        <v>30</v>
      </c>
      <c r="F177" s="314"/>
      <c r="G177" s="311">
        <f>F177*E177</f>
        <v>0</v>
      </c>
    </row>
    <row r="178" spans="1:7" s="239" customFormat="1" x14ac:dyDescent="0.2">
      <c r="A178" s="275"/>
      <c r="B178" s="276"/>
      <c r="C178" s="274" t="s">
        <v>261</v>
      </c>
      <c r="D178" s="255"/>
      <c r="E178" s="249"/>
      <c r="F178" s="298"/>
      <c r="G178" s="253"/>
    </row>
    <row r="179" spans="1:7" s="239" customFormat="1" x14ac:dyDescent="0.2">
      <c r="A179" s="275"/>
      <c r="B179" s="276"/>
      <c r="C179" s="274" t="s">
        <v>149</v>
      </c>
      <c r="D179" s="255"/>
      <c r="E179" s="249"/>
      <c r="F179" s="298"/>
      <c r="G179" s="253"/>
    </row>
    <row r="180" spans="1:7" s="239" customFormat="1" x14ac:dyDescent="0.2">
      <c r="A180" s="275">
        <v>76</v>
      </c>
      <c r="B180" s="276" t="s">
        <v>262</v>
      </c>
      <c r="C180" s="274" t="s">
        <v>263</v>
      </c>
      <c r="D180" s="255" t="s">
        <v>53</v>
      </c>
      <c r="E180" s="310">
        <f>SUM(E88:E91)</f>
        <v>249</v>
      </c>
      <c r="F180" s="257"/>
      <c r="G180" s="253">
        <f>F180*E180</f>
        <v>0</v>
      </c>
    </row>
    <row r="181" spans="1:7" x14ac:dyDescent="0.2">
      <c r="A181" s="275"/>
      <c r="B181" s="276"/>
      <c r="C181" s="260"/>
      <c r="D181" s="250"/>
      <c r="E181" s="251"/>
      <c r="F181" s="254"/>
      <c r="G181" s="252"/>
    </row>
    <row r="182" spans="1:7" ht="15" x14ac:dyDescent="0.25">
      <c r="A182" s="275"/>
      <c r="B182" s="285" t="s">
        <v>136</v>
      </c>
      <c r="C182" s="290" t="s">
        <v>130</v>
      </c>
      <c r="D182" s="277"/>
      <c r="E182" s="278"/>
      <c r="F182" s="281"/>
      <c r="G182" s="279">
        <f>SUM(G167:G181)</f>
        <v>0</v>
      </c>
    </row>
    <row r="183" spans="1:7" x14ac:dyDescent="0.2">
      <c r="A183" s="189"/>
      <c r="B183" s="196"/>
      <c r="C183" s="188"/>
      <c r="F183" s="178"/>
      <c r="G183" s="192"/>
    </row>
    <row r="184" spans="1:7" ht="15" x14ac:dyDescent="0.25">
      <c r="A184" s="202" t="s">
        <v>135</v>
      </c>
      <c r="B184" s="222" t="s">
        <v>140</v>
      </c>
      <c r="C184" s="332" t="s">
        <v>141</v>
      </c>
      <c r="D184" s="181"/>
      <c r="G184" s="192"/>
    </row>
    <row r="185" spans="1:7" ht="27.75" customHeight="1" x14ac:dyDescent="0.2">
      <c r="A185" s="189">
        <v>77</v>
      </c>
      <c r="B185" s="196" t="s">
        <v>158</v>
      </c>
      <c r="C185" s="184" t="s">
        <v>20</v>
      </c>
      <c r="D185" s="181" t="s">
        <v>1</v>
      </c>
      <c r="E185" s="148">
        <v>1</v>
      </c>
      <c r="F185" s="164"/>
      <c r="G185" s="158">
        <f t="shared" ref="G185:G199" si="35">E185*F185</f>
        <v>0</v>
      </c>
    </row>
    <row r="186" spans="1:7" ht="27.75" customHeight="1" x14ac:dyDescent="0.2">
      <c r="A186" s="189">
        <v>78</v>
      </c>
      <c r="B186" s="196" t="s">
        <v>159</v>
      </c>
      <c r="C186" s="180" t="s">
        <v>21</v>
      </c>
      <c r="D186" s="181" t="s">
        <v>1</v>
      </c>
      <c r="E186" s="148">
        <v>1</v>
      </c>
      <c r="F186" s="164"/>
      <c r="G186" s="158">
        <f t="shared" si="35"/>
        <v>0</v>
      </c>
    </row>
    <row r="187" spans="1:7" ht="51" x14ac:dyDescent="0.2">
      <c r="A187" s="327">
        <v>79</v>
      </c>
      <c r="B187" s="196" t="s">
        <v>160</v>
      </c>
      <c r="C187" s="180" t="s">
        <v>32</v>
      </c>
      <c r="D187" s="181" t="s">
        <v>1</v>
      </c>
      <c r="E187" s="148">
        <v>1</v>
      </c>
      <c r="F187" s="164"/>
      <c r="G187" s="158">
        <f t="shared" si="35"/>
        <v>0</v>
      </c>
    </row>
    <row r="188" spans="1:7" ht="38.25" x14ac:dyDescent="0.2">
      <c r="A188" s="327">
        <v>80</v>
      </c>
      <c r="B188" s="196" t="s">
        <v>161</v>
      </c>
      <c r="C188" s="180" t="s">
        <v>31</v>
      </c>
      <c r="D188" s="181" t="s">
        <v>1</v>
      </c>
      <c r="E188" s="148">
        <v>6</v>
      </c>
      <c r="F188" s="164"/>
      <c r="G188" s="158">
        <f t="shared" si="35"/>
        <v>0</v>
      </c>
    </row>
    <row r="189" spans="1:7" x14ac:dyDescent="0.2">
      <c r="A189" s="327">
        <v>81</v>
      </c>
      <c r="B189" s="196" t="s">
        <v>162</v>
      </c>
      <c r="C189" s="182" t="s">
        <v>22</v>
      </c>
      <c r="D189" s="181" t="s">
        <v>37</v>
      </c>
      <c r="E189" s="148">
        <v>1</v>
      </c>
      <c r="F189" s="164"/>
      <c r="G189" s="158">
        <f t="shared" si="35"/>
        <v>0</v>
      </c>
    </row>
    <row r="190" spans="1:7" x14ac:dyDescent="0.2">
      <c r="A190" s="327">
        <v>82</v>
      </c>
      <c r="B190" s="196" t="s">
        <v>163</v>
      </c>
      <c r="C190" s="182" t="s">
        <v>23</v>
      </c>
      <c r="D190" s="181" t="s">
        <v>37</v>
      </c>
      <c r="E190" s="148">
        <v>1</v>
      </c>
      <c r="F190" s="164"/>
      <c r="G190" s="158">
        <f t="shared" si="35"/>
        <v>0</v>
      </c>
    </row>
    <row r="191" spans="1:7" ht="26.25" customHeight="1" x14ac:dyDescent="0.2">
      <c r="A191" s="327">
        <v>83</v>
      </c>
      <c r="B191" s="196" t="s">
        <v>164</v>
      </c>
      <c r="C191" s="180" t="s">
        <v>24</v>
      </c>
      <c r="D191" s="181" t="s">
        <v>1</v>
      </c>
      <c r="E191" s="148">
        <v>2</v>
      </c>
      <c r="F191" s="164"/>
      <c r="G191" s="158">
        <f t="shared" si="35"/>
        <v>0</v>
      </c>
    </row>
    <row r="192" spans="1:7" x14ac:dyDescent="0.2">
      <c r="A192" s="327">
        <v>84</v>
      </c>
      <c r="B192" s="196" t="s">
        <v>166</v>
      </c>
      <c r="C192" s="182" t="s">
        <v>25</v>
      </c>
      <c r="D192" s="181" t="s">
        <v>1</v>
      </c>
      <c r="E192" s="148">
        <v>1</v>
      </c>
      <c r="F192" s="164"/>
      <c r="G192" s="158">
        <f t="shared" si="35"/>
        <v>0</v>
      </c>
    </row>
    <row r="193" spans="1:7" ht="25.5" x14ac:dyDescent="0.2">
      <c r="A193" s="327">
        <v>85</v>
      </c>
      <c r="B193" s="196" t="s">
        <v>165</v>
      </c>
      <c r="C193" s="180" t="s">
        <v>26</v>
      </c>
      <c r="D193" s="181" t="s">
        <v>37</v>
      </c>
      <c r="E193" s="148">
        <v>1</v>
      </c>
      <c r="F193" s="164"/>
      <c r="G193" s="158">
        <f t="shared" si="35"/>
        <v>0</v>
      </c>
    </row>
    <row r="194" spans="1:7" x14ac:dyDescent="0.2">
      <c r="A194" s="327">
        <v>86</v>
      </c>
      <c r="B194" s="196" t="s">
        <v>167</v>
      </c>
      <c r="C194" s="180" t="s">
        <v>124</v>
      </c>
      <c r="D194" s="181" t="s">
        <v>1</v>
      </c>
      <c r="E194" s="148">
        <v>1</v>
      </c>
      <c r="F194" s="164"/>
      <c r="G194" s="158">
        <f t="shared" si="35"/>
        <v>0</v>
      </c>
    </row>
    <row r="195" spans="1:7" x14ac:dyDescent="0.2">
      <c r="A195" s="327">
        <v>87</v>
      </c>
      <c r="B195" s="196" t="s">
        <v>168</v>
      </c>
      <c r="C195" s="182" t="s">
        <v>27</v>
      </c>
      <c r="D195" s="181" t="s">
        <v>1</v>
      </c>
      <c r="E195" s="148">
        <v>1</v>
      </c>
      <c r="F195" s="164"/>
      <c r="G195" s="158">
        <f t="shared" si="35"/>
        <v>0</v>
      </c>
    </row>
    <row r="196" spans="1:7" x14ac:dyDescent="0.2">
      <c r="A196" s="327">
        <v>88</v>
      </c>
      <c r="B196" s="196" t="s">
        <v>169</v>
      </c>
      <c r="C196" s="182" t="s">
        <v>28</v>
      </c>
      <c r="D196" s="181" t="s">
        <v>37</v>
      </c>
      <c r="E196" s="148">
        <v>1</v>
      </c>
      <c r="F196" s="164"/>
      <c r="G196" s="158">
        <f t="shared" si="35"/>
        <v>0</v>
      </c>
    </row>
    <row r="197" spans="1:7" x14ac:dyDescent="0.2">
      <c r="A197" s="327">
        <v>89</v>
      </c>
      <c r="B197" s="196" t="s">
        <v>170</v>
      </c>
      <c r="C197" s="182" t="s">
        <v>29</v>
      </c>
      <c r="D197" s="181" t="s">
        <v>37</v>
      </c>
      <c r="E197" s="148">
        <v>1</v>
      </c>
      <c r="F197" s="164"/>
      <c r="G197" s="158">
        <f t="shared" si="35"/>
        <v>0</v>
      </c>
    </row>
    <row r="198" spans="1:7" x14ac:dyDescent="0.2">
      <c r="A198" s="327">
        <v>90</v>
      </c>
      <c r="B198" s="196" t="s">
        <v>171</v>
      </c>
      <c r="C198" s="182" t="s">
        <v>118</v>
      </c>
      <c r="D198" s="181" t="s">
        <v>34</v>
      </c>
      <c r="E198" s="148">
        <v>2</v>
      </c>
      <c r="F198" s="164"/>
      <c r="G198" s="158">
        <f t="shared" si="35"/>
        <v>0</v>
      </c>
    </row>
    <row r="199" spans="1:7" x14ac:dyDescent="0.2">
      <c r="A199" s="327">
        <v>91</v>
      </c>
      <c r="B199" s="196" t="s">
        <v>172</v>
      </c>
      <c r="C199" s="182" t="s">
        <v>125</v>
      </c>
      <c r="D199" s="181" t="s">
        <v>30</v>
      </c>
      <c r="E199" s="148">
        <v>30</v>
      </c>
      <c r="F199" s="164"/>
      <c r="G199" s="158">
        <f t="shared" si="35"/>
        <v>0</v>
      </c>
    </row>
    <row r="200" spans="1:7" x14ac:dyDescent="0.2">
      <c r="A200" s="189"/>
      <c r="B200" s="196"/>
    </row>
    <row r="201" spans="1:7" ht="15" x14ac:dyDescent="0.25">
      <c r="A201" s="189"/>
      <c r="B201" s="223" t="s">
        <v>136</v>
      </c>
      <c r="C201" s="227" t="s">
        <v>180</v>
      </c>
      <c r="D201" s="236"/>
      <c r="E201" s="237"/>
      <c r="F201" s="213"/>
      <c r="G201" s="214">
        <f>SUM(G185:G199)</f>
        <v>0</v>
      </c>
    </row>
    <row r="202" spans="1:7" x14ac:dyDescent="0.2">
      <c r="A202" s="82"/>
      <c r="B202" s="196"/>
    </row>
    <row r="203" spans="1:7" x14ac:dyDescent="0.2">
      <c r="B203" s="196"/>
    </row>
    <row r="204" spans="1:7" x14ac:dyDescent="0.2">
      <c r="B204" s="153"/>
      <c r="C204" s="191"/>
      <c r="D204" s="191"/>
    </row>
    <row r="205" spans="1:7" x14ac:dyDescent="0.2">
      <c r="B205" s="153"/>
      <c r="C205" s="191"/>
      <c r="D205" s="191"/>
    </row>
    <row r="206" spans="1:7" x14ac:dyDescent="0.2">
      <c r="B206" s="153"/>
      <c r="C206" s="191"/>
      <c r="D206" s="191"/>
    </row>
    <row r="207" spans="1:7" x14ac:dyDescent="0.2">
      <c r="B207" s="153"/>
      <c r="C207" s="191"/>
      <c r="D207" s="191"/>
    </row>
    <row r="208" spans="1:7" x14ac:dyDescent="0.2">
      <c r="B208" s="153"/>
      <c r="C208" s="191"/>
      <c r="D208" s="191"/>
    </row>
    <row r="209" spans="2:4" x14ac:dyDescent="0.2">
      <c r="B209" s="153"/>
      <c r="C209" s="191"/>
      <c r="D209" s="191"/>
    </row>
    <row r="210" spans="2:4" x14ac:dyDescent="0.2">
      <c r="B210" s="153"/>
    </row>
    <row r="211" spans="2:4" x14ac:dyDescent="0.2">
      <c r="B211" s="139"/>
    </row>
    <row r="212" spans="2:4" x14ac:dyDescent="0.2">
      <c r="B212" s="139"/>
    </row>
  </sheetData>
  <mergeCells count="8">
    <mergeCell ref="G156:G159"/>
    <mergeCell ref="G149:G155"/>
    <mergeCell ref="E149:E155"/>
    <mergeCell ref="F149:F155"/>
    <mergeCell ref="D156:D159"/>
    <mergeCell ref="E156:E159"/>
    <mergeCell ref="F156:F159"/>
    <mergeCell ref="D149:D155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2018-05-23T07:24:21Z</cp:lastPrinted>
  <dcterms:created xsi:type="dcterms:W3CDTF">2000-08-28T13:18:02Z</dcterms:created>
  <dcterms:modified xsi:type="dcterms:W3CDTF">2018-05-23T13:56:05Z</dcterms:modified>
</cp:coreProperties>
</file>